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CASA DE LA CULTURA ULTIMO\PROYECTO ARBOLADO Y JARDINERIA\"/>
    </mc:Choice>
  </mc:AlternateContent>
  <bookViews>
    <workbookView xWindow="0" yWindow="0" windowWidth="28800" windowHeight="11835" activeTab="1"/>
  </bookViews>
  <sheets>
    <sheet name="COTIZADORES" sheetId="3" r:id="rId1"/>
    <sheet name="FORMATO" sheetId="2" r:id="rId2"/>
  </sheets>
  <definedNames>
    <definedName name="_xlnm.Print_Area" localSheetId="1">FORMATO!$A$1:$K$59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2" l="1"/>
  <c r="N27" i="2"/>
  <c r="S27" i="2"/>
  <c r="X51" i="2"/>
  <c r="Y51" i="2" s="1"/>
  <c r="W51" i="2"/>
  <c r="AA51" i="2" s="1"/>
  <c r="X50" i="2"/>
  <c r="W50" i="2"/>
  <c r="Z50" i="2" s="1"/>
  <c r="X49" i="2"/>
  <c r="Y49" i="2" s="1"/>
  <c r="W49" i="2"/>
  <c r="AA49" i="2" s="1"/>
  <c r="X48" i="2"/>
  <c r="W48" i="2"/>
  <c r="Z48" i="2" s="1"/>
  <c r="X46" i="2"/>
  <c r="W46" i="2"/>
  <c r="Z46" i="2" s="1"/>
  <c r="X44" i="2"/>
  <c r="W44" i="2"/>
  <c r="Z44" i="2" s="1"/>
  <c r="X43" i="2"/>
  <c r="Y43" i="2" s="1"/>
  <c r="W43" i="2"/>
  <c r="AA43" i="2" s="1"/>
  <c r="X42" i="2"/>
  <c r="W42" i="2"/>
  <c r="Z42" i="2" s="1"/>
  <c r="X41" i="2"/>
  <c r="Y41" i="2" s="1"/>
  <c r="W41" i="2"/>
  <c r="AA41" i="2" s="1"/>
  <c r="X40" i="2"/>
  <c r="W40" i="2"/>
  <c r="Z39" i="2"/>
  <c r="X39" i="2"/>
  <c r="Y39" i="2" s="1"/>
  <c r="W39" i="2"/>
  <c r="AA39" i="2" s="1"/>
  <c r="X38" i="2"/>
  <c r="W38" i="2"/>
  <c r="Z38" i="2" s="1"/>
  <c r="X37" i="2"/>
  <c r="Y37" i="2" s="1"/>
  <c r="W37" i="2"/>
  <c r="AA36" i="2"/>
  <c r="X36" i="2"/>
  <c r="W36" i="2"/>
  <c r="Z36" i="2" s="1"/>
  <c r="X34" i="2"/>
  <c r="W34" i="2"/>
  <c r="Z34" i="2" s="1"/>
  <c r="X33" i="2"/>
  <c r="Y33" i="2" s="1"/>
  <c r="W33" i="2"/>
  <c r="Z31" i="2"/>
  <c r="X31" i="2"/>
  <c r="Y31" i="2" s="1"/>
  <c r="W31" i="2"/>
  <c r="AA31" i="2" s="1"/>
  <c r="X30" i="2"/>
  <c r="W30" i="2"/>
  <c r="Z30" i="2" s="1"/>
  <c r="X29" i="2"/>
  <c r="Y29" i="2" s="1"/>
  <c r="W29" i="2"/>
  <c r="X26" i="2"/>
  <c r="W26" i="2"/>
  <c r="Z26" i="2" s="1"/>
  <c r="X25" i="2"/>
  <c r="Y25" i="2" s="1"/>
  <c r="W25" i="2"/>
  <c r="AA24" i="2"/>
  <c r="X24" i="2"/>
  <c r="W24" i="2"/>
  <c r="Z24" i="2" s="1"/>
  <c r="Z23" i="2"/>
  <c r="X23" i="2"/>
  <c r="Y23" i="2" s="1"/>
  <c r="W23" i="2"/>
  <c r="AA23" i="2" s="1"/>
  <c r="X22" i="2"/>
  <c r="W22" i="2"/>
  <c r="Z22" i="2" s="1"/>
  <c r="X21" i="2"/>
  <c r="Y21" i="2" s="1"/>
  <c r="W21" i="2"/>
  <c r="AA20" i="2"/>
  <c r="X20" i="2"/>
  <c r="W20" i="2"/>
  <c r="Z20" i="2" s="1"/>
  <c r="Z19" i="2"/>
  <c r="X19" i="2"/>
  <c r="Y19" i="2" s="1"/>
  <c r="W19" i="2"/>
  <c r="AA19" i="2" s="1"/>
  <c r="X18" i="2"/>
  <c r="W18" i="2"/>
  <c r="Z18" i="2" s="1"/>
  <c r="AA16" i="2"/>
  <c r="X16" i="2"/>
  <c r="W16" i="2"/>
  <c r="Z16" i="2" s="1"/>
  <c r="Z15" i="2"/>
  <c r="X15" i="2"/>
  <c r="Y15" i="2" s="1"/>
  <c r="W15" i="2"/>
  <c r="AA15" i="2" s="1"/>
  <c r="X14" i="2"/>
  <c r="W14" i="2"/>
  <c r="Z14" i="2" s="1"/>
  <c r="X13" i="2"/>
  <c r="Y13" i="2" s="1"/>
  <c r="W13" i="2"/>
  <c r="AA12" i="2"/>
  <c r="X12" i="2"/>
  <c r="W12" i="2"/>
  <c r="Z12" i="2" s="1"/>
  <c r="Z11" i="2"/>
  <c r="X11" i="2"/>
  <c r="Y11" i="2" s="1"/>
  <c r="W11" i="2"/>
  <c r="AA11" i="2" s="1"/>
  <c r="X10" i="2"/>
  <c r="W10" i="2"/>
  <c r="Z10" i="2" s="1"/>
  <c r="AA8" i="2"/>
  <c r="X8" i="2"/>
  <c r="W8" i="2"/>
  <c r="Z8" i="2" s="1"/>
  <c r="Z7" i="2"/>
  <c r="X7" i="2"/>
  <c r="Y7" i="2" s="1"/>
  <c r="W7" i="2"/>
  <c r="AA7" i="2" s="1"/>
  <c r="X6" i="2"/>
  <c r="Y6" i="2" s="1"/>
  <c r="W6" i="2"/>
  <c r="AA6" i="2" s="1"/>
  <c r="Y10" i="2" l="1"/>
  <c r="Y14" i="2"/>
  <c r="Y18" i="2"/>
  <c r="Y22" i="2"/>
  <c r="Y26" i="2"/>
  <c r="Y30" i="2"/>
  <c r="Y34" i="2"/>
  <c r="Y38" i="2"/>
  <c r="Y8" i="2"/>
  <c r="AA10" i="2"/>
  <c r="Y12" i="2"/>
  <c r="AA13" i="2"/>
  <c r="Z13" i="2"/>
  <c r="AA14" i="2"/>
  <c r="Y16" i="2"/>
  <c r="AA18" i="2"/>
  <c r="Y20" i="2"/>
  <c r="AA21" i="2"/>
  <c r="Z21" i="2"/>
  <c r="AA22" i="2"/>
  <c r="Y24" i="2"/>
  <c r="AA25" i="2"/>
  <c r="Z25" i="2"/>
  <c r="AA26" i="2"/>
  <c r="AA29" i="2"/>
  <c r="Z29" i="2"/>
  <c r="AA30" i="2"/>
  <c r="AA33" i="2"/>
  <c r="Z33" i="2"/>
  <c r="AA34" i="2"/>
  <c r="Y36" i="2"/>
  <c r="AA37" i="2"/>
  <c r="Z37" i="2"/>
  <c r="AA38" i="2"/>
  <c r="Z40" i="2"/>
  <c r="AA40" i="2"/>
  <c r="Y40" i="2"/>
  <c r="Z41" i="2"/>
  <c r="Y42" i="2"/>
  <c r="AA42" i="2"/>
  <c r="Z43" i="2"/>
  <c r="Y44" i="2"/>
  <c r="AA44" i="2"/>
  <c r="Y46" i="2"/>
  <c r="AA46" i="2"/>
  <c r="Y48" i="2"/>
  <c r="AA48" i="2"/>
  <c r="Z49" i="2"/>
  <c r="Y50" i="2"/>
  <c r="AA50" i="2"/>
  <c r="Z51" i="2"/>
  <c r="Z6" i="2"/>
  <c r="S51" i="2" l="1"/>
  <c r="S50" i="2"/>
  <c r="S49" i="2"/>
  <c r="S48" i="2"/>
  <c r="S46" i="2"/>
  <c r="S44" i="2"/>
  <c r="S43" i="2"/>
  <c r="S42" i="2"/>
  <c r="T42" i="2" s="1"/>
  <c r="U42" i="2" s="1"/>
  <c r="V42" i="2" s="1"/>
  <c r="S41" i="2"/>
  <c r="S40" i="2"/>
  <c r="T40" i="2" s="1"/>
  <c r="U40" i="2" s="1"/>
  <c r="V40" i="2" s="1"/>
  <c r="S39" i="2"/>
  <c r="S38" i="2"/>
  <c r="S37" i="2"/>
  <c r="S36" i="2"/>
  <c r="S34" i="2"/>
  <c r="S33" i="2"/>
  <c r="T33" i="2" s="1"/>
  <c r="U33" i="2" s="1"/>
  <c r="V33" i="2" s="1"/>
  <c r="S32" i="2"/>
  <c r="S31" i="2"/>
  <c r="T31" i="2" s="1"/>
  <c r="U31" i="2" s="1"/>
  <c r="V31" i="2" s="1"/>
  <c r="S30" i="2"/>
  <c r="S29" i="2"/>
  <c r="S21" i="2"/>
  <c r="S20" i="2"/>
  <c r="S19" i="2"/>
  <c r="S18" i="2"/>
  <c r="T18" i="2" s="1"/>
  <c r="U18" i="2" s="1"/>
  <c r="V18" i="2" s="1"/>
  <c r="S16" i="2"/>
  <c r="S15" i="2"/>
  <c r="T15" i="2" s="1"/>
  <c r="U15" i="2" s="1"/>
  <c r="V15" i="2" s="1"/>
  <c r="S14" i="2"/>
  <c r="S13" i="2"/>
  <c r="S12" i="2"/>
  <c r="S11" i="2"/>
  <c r="S10" i="2"/>
  <c r="S8" i="2"/>
  <c r="S7" i="2"/>
  <c r="S6" i="2"/>
  <c r="T6" i="2" s="1"/>
  <c r="U6" i="2" s="1"/>
  <c r="V6" i="2" s="1"/>
  <c r="N51" i="2"/>
  <c r="N50" i="2"/>
  <c r="O50" i="2" s="1"/>
  <c r="P50" i="2" s="1"/>
  <c r="Q50" i="2" s="1"/>
  <c r="N49" i="2"/>
  <c r="N48" i="2"/>
  <c r="O48" i="2" s="1"/>
  <c r="P48" i="2" s="1"/>
  <c r="Q48" i="2" s="1"/>
  <c r="N46" i="2"/>
  <c r="N44" i="2"/>
  <c r="O44" i="2" s="1"/>
  <c r="P44" i="2" s="1"/>
  <c r="Q44" i="2" s="1"/>
  <c r="N43" i="2"/>
  <c r="N42" i="2"/>
  <c r="N41" i="2"/>
  <c r="N40" i="2"/>
  <c r="N39" i="2"/>
  <c r="N38" i="2"/>
  <c r="O38" i="2" s="1"/>
  <c r="P38" i="2" s="1"/>
  <c r="Q38" i="2" s="1"/>
  <c r="N37" i="2"/>
  <c r="N36" i="2"/>
  <c r="O36" i="2" s="1"/>
  <c r="P36" i="2" s="1"/>
  <c r="Q36" i="2" s="1"/>
  <c r="N34" i="2"/>
  <c r="N33" i="2"/>
  <c r="N32" i="2"/>
  <c r="N31" i="2"/>
  <c r="N30" i="2"/>
  <c r="N29" i="2"/>
  <c r="O29" i="2" s="1"/>
  <c r="P29" i="2" s="1"/>
  <c r="Q29" i="2" s="1"/>
  <c r="N21" i="2"/>
  <c r="N20" i="2"/>
  <c r="O20" i="2" s="1"/>
  <c r="P20" i="2" s="1"/>
  <c r="Q20" i="2" s="1"/>
  <c r="N19" i="2"/>
  <c r="N18" i="2"/>
  <c r="N16" i="2"/>
  <c r="N15" i="2"/>
  <c r="N14" i="2"/>
  <c r="N13" i="2"/>
  <c r="O13" i="2" s="1"/>
  <c r="P13" i="2" s="1"/>
  <c r="Q13" i="2" s="1"/>
  <c r="N12" i="2"/>
  <c r="N11" i="2"/>
  <c r="O11" i="2" s="1"/>
  <c r="P11" i="2" s="1"/>
  <c r="Q11" i="2" s="1"/>
  <c r="N10" i="2"/>
  <c r="N8" i="2"/>
  <c r="O8" i="2" s="1"/>
  <c r="P8" i="2" s="1"/>
  <c r="Q8" i="2" s="1"/>
  <c r="N7" i="2"/>
  <c r="N6" i="2"/>
  <c r="I51" i="2"/>
  <c r="I50" i="2"/>
  <c r="I49" i="2"/>
  <c r="I48" i="2"/>
  <c r="I46" i="2"/>
  <c r="I44" i="2"/>
  <c r="I43" i="2"/>
  <c r="I42" i="2"/>
  <c r="I41" i="2"/>
  <c r="I40" i="2"/>
  <c r="I39" i="2"/>
  <c r="I38" i="2"/>
  <c r="I37" i="2"/>
  <c r="I36" i="2"/>
  <c r="I34" i="2"/>
  <c r="I33" i="2"/>
  <c r="I31" i="2"/>
  <c r="I30" i="2"/>
  <c r="I29" i="2"/>
  <c r="I27" i="2"/>
  <c r="I21" i="2"/>
  <c r="J21" i="2" s="1"/>
  <c r="K21" i="2" s="1"/>
  <c r="L21" i="2" s="1"/>
  <c r="I20" i="2"/>
  <c r="I19" i="2"/>
  <c r="J19" i="2" s="1"/>
  <c r="K19" i="2" s="1"/>
  <c r="L19" i="2" s="1"/>
  <c r="I18" i="2"/>
  <c r="I16" i="2"/>
  <c r="J16" i="2" s="1"/>
  <c r="K16" i="2" s="1"/>
  <c r="L16" i="2" s="1"/>
  <c r="I15" i="2"/>
  <c r="I14" i="2"/>
  <c r="J14" i="2" s="1"/>
  <c r="K14" i="2" s="1"/>
  <c r="L14" i="2" s="1"/>
  <c r="I13" i="2"/>
  <c r="I12" i="2"/>
  <c r="J12" i="2" s="1"/>
  <c r="K12" i="2" s="1"/>
  <c r="L12" i="2" s="1"/>
  <c r="I11" i="2"/>
  <c r="L10" i="2"/>
  <c r="I10" i="2"/>
  <c r="I8" i="2"/>
  <c r="I7" i="2"/>
  <c r="L7" i="2"/>
  <c r="I6" i="2"/>
  <c r="U51" i="2"/>
  <c r="V51" i="2" s="1"/>
  <c r="T51" i="2"/>
  <c r="T50" i="2"/>
  <c r="U50" i="2" s="1"/>
  <c r="V50" i="2" s="1"/>
  <c r="T49" i="2"/>
  <c r="U49" i="2" s="1"/>
  <c r="V49" i="2" s="1"/>
  <c r="T48" i="2"/>
  <c r="U48" i="2" s="1"/>
  <c r="V48" i="2" s="1"/>
  <c r="T46" i="2"/>
  <c r="U46" i="2" s="1"/>
  <c r="V46" i="2" s="1"/>
  <c r="T44" i="2"/>
  <c r="U44" i="2" s="1"/>
  <c r="V44" i="2" s="1"/>
  <c r="T43" i="2"/>
  <c r="U43" i="2" s="1"/>
  <c r="V43" i="2" s="1"/>
  <c r="T41" i="2"/>
  <c r="U41" i="2" s="1"/>
  <c r="V41" i="2" s="1"/>
  <c r="U39" i="2"/>
  <c r="V39" i="2" s="1"/>
  <c r="T39" i="2"/>
  <c r="T38" i="2"/>
  <c r="U38" i="2" s="1"/>
  <c r="V38" i="2" s="1"/>
  <c r="T37" i="2"/>
  <c r="U37" i="2" s="1"/>
  <c r="V37" i="2" s="1"/>
  <c r="T36" i="2"/>
  <c r="U36" i="2" s="1"/>
  <c r="V36" i="2" s="1"/>
  <c r="T34" i="2"/>
  <c r="U34" i="2" s="1"/>
  <c r="V34" i="2" s="1"/>
  <c r="T32" i="2"/>
  <c r="U32" i="2" s="1"/>
  <c r="V32" i="2" s="1"/>
  <c r="T30" i="2"/>
  <c r="U30" i="2" s="1"/>
  <c r="V30" i="2" s="1"/>
  <c r="T29" i="2"/>
  <c r="U29" i="2" s="1"/>
  <c r="V29" i="2" s="1"/>
  <c r="U27" i="2"/>
  <c r="T27" i="2"/>
  <c r="T26" i="2"/>
  <c r="U26" i="2" s="1"/>
  <c r="V26" i="2" s="1"/>
  <c r="T25" i="2"/>
  <c r="U25" i="2" s="1"/>
  <c r="V25" i="2" s="1"/>
  <c r="T24" i="2"/>
  <c r="U24" i="2" s="1"/>
  <c r="V24" i="2" s="1"/>
  <c r="U23" i="2"/>
  <c r="V23" i="2" s="1"/>
  <c r="T23" i="2"/>
  <c r="T22" i="2"/>
  <c r="U22" i="2" s="1"/>
  <c r="V22" i="2" s="1"/>
  <c r="T21" i="2"/>
  <c r="U21" i="2" s="1"/>
  <c r="V21" i="2" s="1"/>
  <c r="T20" i="2"/>
  <c r="U20" i="2" s="1"/>
  <c r="V20" i="2" s="1"/>
  <c r="T19" i="2"/>
  <c r="U19" i="2" s="1"/>
  <c r="V19" i="2" s="1"/>
  <c r="T16" i="2"/>
  <c r="U16" i="2" s="1"/>
  <c r="V16" i="2" s="1"/>
  <c r="T14" i="2"/>
  <c r="U14" i="2" s="1"/>
  <c r="V14" i="2" s="1"/>
  <c r="T13" i="2"/>
  <c r="U13" i="2" s="1"/>
  <c r="V13" i="2" s="1"/>
  <c r="T12" i="2"/>
  <c r="U12" i="2" s="1"/>
  <c r="V12" i="2" s="1"/>
  <c r="T11" i="2"/>
  <c r="U11" i="2" s="1"/>
  <c r="V11" i="2" s="1"/>
  <c r="T10" i="2"/>
  <c r="U10" i="2" s="1"/>
  <c r="V10" i="2" s="1"/>
  <c r="T8" i="2"/>
  <c r="U8" i="2" s="1"/>
  <c r="V8" i="2" s="1"/>
  <c r="T7" i="2"/>
  <c r="U7" i="2" s="1"/>
  <c r="V7" i="2" s="1"/>
  <c r="O51" i="2"/>
  <c r="P51" i="2" s="1"/>
  <c r="Q51" i="2" s="1"/>
  <c r="O49" i="2"/>
  <c r="P49" i="2" s="1"/>
  <c r="Q49" i="2" s="1"/>
  <c r="O46" i="2"/>
  <c r="P46" i="2" s="1"/>
  <c r="Q46" i="2" s="1"/>
  <c r="P43" i="2"/>
  <c r="Q43" i="2" s="1"/>
  <c r="O43" i="2"/>
  <c r="O42" i="2"/>
  <c r="P42" i="2" s="1"/>
  <c r="Q42" i="2" s="1"/>
  <c r="O41" i="2"/>
  <c r="P41" i="2" s="1"/>
  <c r="Q41" i="2" s="1"/>
  <c r="O40" i="2"/>
  <c r="P40" i="2" s="1"/>
  <c r="Q40" i="2" s="1"/>
  <c r="O39" i="2"/>
  <c r="P39" i="2" s="1"/>
  <c r="Q39" i="2" s="1"/>
  <c r="O37" i="2"/>
  <c r="P37" i="2" s="1"/>
  <c r="Q37" i="2" s="1"/>
  <c r="O34" i="2"/>
  <c r="P34" i="2" s="1"/>
  <c r="Q34" i="2" s="1"/>
  <c r="O33" i="2"/>
  <c r="P33" i="2" s="1"/>
  <c r="Q33" i="2" s="1"/>
  <c r="O32" i="2"/>
  <c r="P32" i="2" s="1"/>
  <c r="Q32" i="2" s="1"/>
  <c r="O31" i="2"/>
  <c r="P31" i="2" s="1"/>
  <c r="Q31" i="2" s="1"/>
  <c r="O30" i="2"/>
  <c r="P30" i="2" s="1"/>
  <c r="Q30" i="2" s="1"/>
  <c r="O27" i="2"/>
  <c r="P27" i="2" s="1"/>
  <c r="Q27" i="2" s="1"/>
  <c r="O26" i="2"/>
  <c r="P26" i="2" s="1"/>
  <c r="Q26" i="2" s="1"/>
  <c r="P25" i="2"/>
  <c r="Q25" i="2" s="1"/>
  <c r="O25" i="2"/>
  <c r="O24" i="2"/>
  <c r="P24" i="2" s="1"/>
  <c r="Q24" i="2" s="1"/>
  <c r="O23" i="2"/>
  <c r="P23" i="2" s="1"/>
  <c r="Q23" i="2" s="1"/>
  <c r="O22" i="2"/>
  <c r="P22" i="2" s="1"/>
  <c r="Q22" i="2" s="1"/>
  <c r="O21" i="2"/>
  <c r="P21" i="2" s="1"/>
  <c r="Q21" i="2" s="1"/>
  <c r="P19" i="2"/>
  <c r="Q19" i="2" s="1"/>
  <c r="O19" i="2"/>
  <c r="O18" i="2"/>
  <c r="P18" i="2" s="1"/>
  <c r="Q18" i="2" s="1"/>
  <c r="O16" i="2"/>
  <c r="P16" i="2" s="1"/>
  <c r="Q16" i="2" s="1"/>
  <c r="O15" i="2"/>
  <c r="P15" i="2" s="1"/>
  <c r="Q15" i="2" s="1"/>
  <c r="O14" i="2"/>
  <c r="P14" i="2" s="1"/>
  <c r="Q14" i="2" s="1"/>
  <c r="O12" i="2"/>
  <c r="P12" i="2" s="1"/>
  <c r="Q12" i="2" s="1"/>
  <c r="O10" i="2"/>
  <c r="P10" i="2" s="1"/>
  <c r="Q10" i="2" s="1"/>
  <c r="O7" i="2"/>
  <c r="P7" i="2" s="1"/>
  <c r="Q7" i="2" s="1"/>
  <c r="O6" i="2"/>
  <c r="P6" i="2" s="1"/>
  <c r="Q6" i="2" s="1"/>
  <c r="J51" i="2"/>
  <c r="K51" i="2" s="1"/>
  <c r="L51" i="2" s="1"/>
  <c r="J50" i="2"/>
  <c r="K50" i="2" s="1"/>
  <c r="L50" i="2" s="1"/>
  <c r="J49" i="2"/>
  <c r="K49" i="2" s="1"/>
  <c r="L49" i="2" s="1"/>
  <c r="J48" i="2"/>
  <c r="K48" i="2" s="1"/>
  <c r="L48" i="2" s="1"/>
  <c r="J46" i="2"/>
  <c r="K46" i="2" s="1"/>
  <c r="L46" i="2" s="1"/>
  <c r="J44" i="2"/>
  <c r="K44" i="2" s="1"/>
  <c r="L44" i="2" s="1"/>
  <c r="J43" i="2"/>
  <c r="K43" i="2" s="1"/>
  <c r="L43" i="2" s="1"/>
  <c r="J42" i="2"/>
  <c r="K42" i="2" s="1"/>
  <c r="L42" i="2" s="1"/>
  <c r="J41" i="2"/>
  <c r="K41" i="2" s="1"/>
  <c r="L41" i="2" s="1"/>
  <c r="J40" i="2"/>
  <c r="K40" i="2" s="1"/>
  <c r="L40" i="2" s="1"/>
  <c r="J39" i="2"/>
  <c r="K39" i="2" s="1"/>
  <c r="L39" i="2" s="1"/>
  <c r="J38" i="2"/>
  <c r="K38" i="2" s="1"/>
  <c r="L38" i="2" s="1"/>
  <c r="J37" i="2"/>
  <c r="K37" i="2" s="1"/>
  <c r="L37" i="2" s="1"/>
  <c r="J36" i="2"/>
  <c r="K36" i="2" s="1"/>
  <c r="L36" i="2" s="1"/>
  <c r="J34" i="2"/>
  <c r="K34" i="2" s="1"/>
  <c r="L34" i="2" s="1"/>
  <c r="J33" i="2"/>
  <c r="K33" i="2" s="1"/>
  <c r="L33" i="2" s="1"/>
  <c r="J32" i="2"/>
  <c r="J31" i="2"/>
  <c r="K31" i="2" s="1"/>
  <c r="L31" i="2" s="1"/>
  <c r="J30" i="2"/>
  <c r="K30" i="2" s="1"/>
  <c r="L30" i="2" s="1"/>
  <c r="J29" i="2"/>
  <c r="K29" i="2" s="1"/>
  <c r="L29" i="2" s="1"/>
  <c r="J27" i="2"/>
  <c r="K27" i="2" s="1"/>
  <c r="L27" i="2" s="1"/>
  <c r="J26" i="2"/>
  <c r="K26" i="2" s="1"/>
  <c r="L26" i="2" s="1"/>
  <c r="J25" i="2"/>
  <c r="K25" i="2" s="1"/>
  <c r="L25" i="2" s="1"/>
  <c r="J24" i="2"/>
  <c r="K24" i="2" s="1"/>
  <c r="L24" i="2" s="1"/>
  <c r="J23" i="2"/>
  <c r="K23" i="2" s="1"/>
  <c r="L23" i="2" s="1"/>
  <c r="J22" i="2"/>
  <c r="K22" i="2" s="1"/>
  <c r="L22" i="2" s="1"/>
  <c r="J20" i="2"/>
  <c r="K20" i="2" s="1"/>
  <c r="L20" i="2" s="1"/>
  <c r="J18" i="2"/>
  <c r="K18" i="2" s="1"/>
  <c r="L18" i="2" s="1"/>
  <c r="J15" i="2"/>
  <c r="K15" i="2" s="1"/>
  <c r="L15" i="2" s="1"/>
  <c r="J13" i="2"/>
  <c r="K13" i="2" s="1"/>
  <c r="L13" i="2" s="1"/>
  <c r="J11" i="2"/>
  <c r="K11" i="2" s="1"/>
  <c r="L11" i="2" s="1"/>
  <c r="J10" i="2"/>
  <c r="K10" i="2" s="1"/>
  <c r="J8" i="2"/>
  <c r="K8" i="2" s="1"/>
  <c r="L8" i="2" s="1"/>
  <c r="J7" i="2"/>
  <c r="K7" i="2" s="1"/>
  <c r="J6" i="2"/>
  <c r="K6" i="2" s="1"/>
  <c r="L6" i="2" s="1"/>
  <c r="L32" i="2" l="1"/>
  <c r="K32" i="2"/>
  <c r="V27" i="2"/>
  <c r="X27" i="2"/>
  <c r="Y27" i="2" s="1"/>
  <c r="W27" i="2"/>
  <c r="W32" i="2" l="1"/>
  <c r="X32" i="2"/>
  <c r="Y32" i="2" s="1"/>
  <c r="AA27" i="2"/>
  <c r="Z27" i="2"/>
  <c r="Z32" i="2" l="1"/>
  <c r="AA32" i="2"/>
</calcChain>
</file>

<file path=xl/comments1.xml><?xml version="1.0" encoding="utf-8"?>
<comments xmlns="http://schemas.openxmlformats.org/spreadsheetml/2006/main">
  <authors>
    <author>David Aldana Garcia</author>
    <author>tc={D355DF43-B896-46DE-A6A3-CF170A9B642A}</author>
    <author>tc={B8DF1A17-0D29-49F7-8143-A0341D682BA6}</author>
  </authors>
  <commentList>
    <comment ref="B5" authorId="0" shapeId="0">
      <text>
        <r>
          <rPr>
            <b/>
            <sz val="9"/>
            <color indexed="81"/>
            <rFont val="Tahoma"/>
            <charset val="1"/>
          </rPr>
          <t>David Aldana Garcia:</t>
        </r>
        <r>
          <rPr>
            <sz val="9"/>
            <color indexed="81"/>
            <rFont val="Tahoma"/>
            <charset val="1"/>
          </rPr>
          <t xml:space="preserve">
el talenton humano no se requiere cotizar ya que este se establece de acuerdo a la circular de gobierno</t>
        </r>
      </text>
    </comment>
    <comment ref="D21" authorId="0" shapeId="0">
      <text>
        <r>
          <rPr>
            <b/>
            <sz val="9"/>
            <color indexed="81"/>
            <rFont val="Tahoma"/>
            <charset val="1"/>
          </rPr>
          <t>David Aldana Garcia:</t>
        </r>
        <r>
          <rPr>
            <sz val="9"/>
            <color indexed="81"/>
            <rFont val="Tahoma"/>
            <charset val="1"/>
          </rPr>
          <t xml:space="preserve">
dado que son varias especies y dependen de la recomendación del jardin botanico se recomienda dejar una bolsa a monto agotable y en el AT y/o EP indicar que se adquiere de acuerdo a lo que recomienfe el JB</t>
        </r>
      </text>
    </comment>
    <comment ref="D22" authorId="0" shapeId="0">
      <text>
        <r>
          <rPr>
            <b/>
            <sz val="9"/>
            <color indexed="81"/>
            <rFont val="Tahoma"/>
            <charset val="1"/>
          </rPr>
          <t>David Aldana Garcia:</t>
        </r>
        <r>
          <rPr>
            <sz val="9"/>
            <color indexed="81"/>
            <rFont val="Tahoma"/>
            <charset val="1"/>
          </rPr>
          <t xml:space="preserve">
definir cuales herramientasy equipo de proteccion se requiere para costear correctamente.
Elminar el etc ya que es interpretativo.</t>
        </r>
      </text>
    </comment>
    <comment ref="D48" authorId="1"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Requieren es la maceta o la planta es que no es claro </t>
        </r>
      </text>
    </comment>
    <comment ref="D49" authorId="2"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que especifiquen los elementos para la homogeneidad de las cotizaciones  </t>
        </r>
      </text>
    </comment>
  </commentList>
</comments>
</file>

<file path=xl/sharedStrings.xml><?xml version="1.0" encoding="utf-8"?>
<sst xmlns="http://schemas.openxmlformats.org/spreadsheetml/2006/main" count="323" uniqueCount="132">
  <si>
    <t>ITEM</t>
  </si>
  <si>
    <t>DESCRIPCIÓN TÉCNICA</t>
  </si>
  <si>
    <t>UNIDAD DE MEDIDA</t>
  </si>
  <si>
    <t>CANTIDAD</t>
  </si>
  <si>
    <t xml:space="preserve">PERIODO </t>
  </si>
  <si>
    <t>PERFIL / ELEMENTO / SERVICIO</t>
  </si>
  <si>
    <t>PROYECTO</t>
  </si>
  <si>
    <t>OBJETO</t>
  </si>
  <si>
    <t>FORMATO DE COTIZACIÓN</t>
  </si>
  <si>
    <t>VALOR UNITARIO SIN IVA</t>
  </si>
  <si>
    <t>IVA</t>
  </si>
  <si>
    <t>VALOR UNITARIO CON IVA</t>
  </si>
  <si>
    <t>N/A</t>
  </si>
  <si>
    <t>MES</t>
  </si>
  <si>
    <t>UNIDAD</t>
  </si>
  <si>
    <t>EJECUTAR ACTIVIDADES INTEGRALES DE MANTENIMIENTO, CONSERVACIÓN, MANEJO SILVICULTURAL DEL ARBOLADO Y EMBELLECIMIENTO DE JARDINERAS EN LA LOCALIDAD DE TUNJUELITO, GARANTIZANDO LA SOSTENIBILIDAD, VITALIDAD Y FUNCIONALIDAD ECOLÓGICA DE LAS COBERTURAS VEGETALES, EN CUMPLIMIENTO DE LOS LINEAMIENTOS TÉCNICOS Y AMBIENTALES ESTABLECIDOS EN EL PROYECTO DE INVERSIÓN No. 2875 DEL PDL Y EN CONCORDANCIA CON LA NORMATIVIDAD DISTRITAL VIGENTE EN MATERIA DE GESTIÓN DEL VERDE URBANO</t>
  </si>
  <si>
    <t>Talento Humano</t>
  </si>
  <si>
    <t>Coordinador(a) general del proyecto</t>
  </si>
  <si>
    <t xml:space="preserve">Título en Ingeniería Agroforestal, Ingeniería Forestal y/o profesionales afines. Debe ser acreditado mediante Diploma y/o Acta de Grado y Tarjeta profesional cuando aplique. Experiencia: dos (2) años, contados a partir de la fecha del acta de grado, en trabajos relacionados como coordinador de proyectos forestales, ambientales, o arbolado urbano o recuperación ecosistémica en contextos urbanos, o en el manejo de mantenimientos utilizando sistemas de georreferenciación.
Dedicación 100%.
</t>
  </si>
  <si>
    <t>Técnico de apoyo  Jardinería y arbolado</t>
  </si>
  <si>
    <t xml:space="preserve">Técnico o Tecnólogo o acreditación y aprobación del 50% o más de un plan de estudios de una carrera profesional en ciencias ambientales, forestales, agroforestales, o profesionales que pertenezcan al NBC de Ingeniería ambiental, sanitaria y afines o al NBC de Ingeniería agrícola, forestal y afines. NBC establecido por el SNIES. 
Experiencia: Acreditar experiencia en procesos de: 
Componente jardinería: experiencia especifica relacionada ejecución mínimo de doce (12) meses de actividades en plantación y mantenimiento de jardines urbanos; Componente mantenimiento arbolado: experiencia especifica relacionada ejecución mínimo de doce (12) meses de actividades de plantación y mantenimiento de arbolado
</t>
  </si>
  <si>
    <t>Operarios</t>
  </si>
  <si>
    <t xml:space="preserve">Título de formación bachiller. Experiencia laboral mínima de un (1) año en las actividades correspondientes al componente de siembra y mantenimiento de
individuos arbóreos.
</t>
  </si>
  <si>
    <t xml:space="preserve">Plateo </t>
  </si>
  <si>
    <t>Mantenimiento de arbolado</t>
  </si>
  <si>
    <t>Riego</t>
  </si>
  <si>
    <t>Plateo alrededor de árbol (diametro de 1,0 m) y profundidad de 1 m . Incluye deshierbe, bordeo, descompactación del suelo y conformación de la corona. Se usan herramientas menores (palín o azadón). La unidad corresponde a un (1) árbol</t>
  </si>
  <si>
    <t xml:space="preserve"> Lombricompost</t>
  </si>
  <si>
    <t xml:space="preserve"> Viaje de 10 m3 de agua, incluye hora stanby, con manguera y acoples para distribuir el agua en las plantas. </t>
  </si>
  <si>
    <t>Fertilizantes Foliar</t>
  </si>
  <si>
    <t>Agrimins</t>
  </si>
  <si>
    <t>Tutores de madera</t>
  </si>
  <si>
    <t>Tutor 3cm x 3cm x 1.5 m, para sostener el arbol plantado.</t>
  </si>
  <si>
    <t>Jardinería urbana</t>
  </si>
  <si>
    <t>Tierra negra abonada para plantas (el precio debe incluir transporte)</t>
  </si>
  <si>
    <t xml:space="preserve">Humus de lombriz </t>
  </si>
  <si>
    <t>Humus de lombriz fertilizante de 10 kilogramos  </t>
  </si>
  <si>
    <t>Suculenta</t>
  </si>
  <si>
    <t xml:space="preserve">Maceta en cerámica cuadrada de color blanco con unas dimensiones de 5 cm de alto y 5cm de ancho; diseñada para contener plantas de con un diámetro entre 4 cm o 5 cm.
Cada maceta debe llevar un sticker impreso 4 X 0 sobre papel adhesivo, ubicado en la superficie lateral en un lugar. El sticker debe incluir el logotipo de la alcaldía local de Tunjuelito y tener un tamaño proporcional a las dimensiones de la maceta, de modo que sea legible sin afectar la estética del recipiente
</t>
  </si>
  <si>
    <t xml:space="preserve">Kit Herramientas Jardinería En Acero x10
Piezas Más bolso
</t>
  </si>
  <si>
    <t xml:space="preserve">Bolsa de 1 kilogramo de sustrato formulado para todo tipo de plantas. Pertenece a la categoría de sustratos y otras coberturas, y está listo para usar. Ha sido enriquecido con microelementos esenciales que favorecen el desarrollo saludable de las plantas, mejoran el drenaje del suelo y optimizan su nutrición, lo que lo convierte en una solución eficiente y de alta calidad para enriquecer la tierra en procesos de trasplante.
</t>
  </si>
  <si>
    <t>Bolsa de Sustrato</t>
  </si>
  <si>
    <t xml:space="preserve">Bolsa de 1 kilogramo de sustrato
formulado para todo tipo de plantas. Pertenece a la categoría de sustratos y otras coberturas, y está listo para usar. Ha sido enriquecido con microelementos esenciales que favorecen el desarrollo saludable de las plantas, mejoran el drenaje del suelo y optimizan su nutrición, lo que lo convierte en una solución eficiente y de alta calidad para enriquecer la tierra en procesos de trasplante
</t>
  </si>
  <si>
    <t>Bolsa Ecológica</t>
  </si>
  <si>
    <t xml:space="preserve">Bolsa ecológica elaborada en algodón de 100 gramos, con dimensiones de 34 cm de alto, 36 cm de ancho y un fuelle de 10,5 cm; cuenta con manijas de 33,5 cm de largo.
Cada bolsa debe llevar impresión en serigrafía a una tinta, en un área de 15 cm, con el logotipo de la Alcaldía Local de Tunjuelito, en un tamaño proporcional que garantice legibilidad sin afectar la estética del producto.
</t>
  </si>
  <si>
    <t>Obsequios simbólicos  para sencibilización</t>
  </si>
  <si>
    <t>Gafas de Seguridad y protección</t>
  </si>
  <si>
    <t xml:space="preserve"> 
• Con lentes de policarbonato
• Lente claro antiempañante con protección UV.
• Con su respectivo paño de limpieza y funda de protección.
• Patillas retráctiles de ajuste.
• Resistentes a impacto</t>
  </si>
  <si>
    <t>Guantes de vaqueta</t>
  </si>
  <si>
    <t>vaqueta tipo ingeniero</t>
  </si>
  <si>
    <t>GUANTES DE AGARRE CÓMODO </t>
  </si>
  <si>
    <t xml:space="preserve">Bota de seguridad, </t>
  </si>
  <si>
    <t>Botas de Caucho</t>
  </si>
  <si>
    <t xml:space="preserve">Overol con reflectivos dos piezas </t>
  </si>
  <si>
    <t>Dotación operarios</t>
  </si>
  <si>
    <t>Plantas tipo arbol o arbusto, (el precio debe incluir el trasnporte hasta el sitio de intervención en la localidad)</t>
  </si>
  <si>
    <t>Herramientas</t>
  </si>
  <si>
    <t>Hidroretenedor</t>
  </si>
  <si>
    <t>Hidroretenedor, polímero de aspecto granular fino, que al contacto con el agua se hidrata convirtiéndose en un gel transparente que actúa como una reserva de agua para las plantas</t>
  </si>
  <si>
    <t>Tutores de madera para plantas ornamentales</t>
  </si>
  <si>
    <t xml:space="preserve"> Tutor de madera entre 2cm x 2cm y3cm x 3cm , debe tener altura entre los 50 cm y 90 cm</t>
  </si>
  <si>
    <t>Cabuya de  Fibra  natural (fique)</t>
  </si>
  <si>
    <t xml:space="preserve">Amarre de tutores, Cabuya De Fique Delgada, Calibre #1, 1 Cabo, 470 Gramos 
</t>
  </si>
  <si>
    <t>Alambre dulce</t>
  </si>
  <si>
    <t>Nailon</t>
  </si>
  <si>
    <t>Hilo naylon rollo yarda para amarre </t>
  </si>
  <si>
    <t>CASCARILLA DE ARROZ 50 KG</t>
  </si>
  <si>
    <t>Paca de cascarilla de arroz de 50 Kg</t>
  </si>
  <si>
    <t>Yoyo Automático Para Guadaña</t>
  </si>
  <si>
    <t>Yoyo automático 
-Resistentes al desgaste, golpes y abrasión.
- Versátiles.
- Tuerca de ensamble con espárragos adaptadores para todas las máquinas del mercado.
- Ojaletes en bronce anti fricción, Tuercas y los tornillos de acero para mayor seguridad.
- Carcasa exterior fabricada en plástico ABS de alta resistencia a los impactos</t>
  </si>
  <si>
    <t xml:space="preserve">Cerca en madera inmunizada </t>
  </si>
  <si>
    <t>Bandas laterales y puntas verticales en madera inmunizada ideal para resistir a la inteperie  largo: 1,20mt alto: 1  mt  ancho: 0.025mt, separados entre 1,5 a 2mt con postes solera en los extremos fundidos con concreto a 50cm de profundidad (mezcla mortero: cemento con mixto) atravesado con tache horizontal en acero de 20 cm para impedir que el poste sea retirado. Fijacion de las bandas laterales a postes, y puntas verticales a bandas con tornillos y/o puntillas.</t>
  </si>
  <si>
    <t xml:space="preserve">Gestión de residuos </t>
  </si>
  <si>
    <t>LIMA TRIANGULAR</t>
  </si>
  <si>
    <t>Lima triangular para afilar herramientas de 6pg </t>
  </si>
  <si>
    <t xml:space="preserve">UNIDAD  </t>
  </si>
  <si>
    <t>GLOBAL</t>
  </si>
  <si>
    <t xml:space="preserve"> Fertirriego foliar con mezcla líquida de nutrientes. Se aplican 1 litros por árbol.</t>
  </si>
  <si>
    <t>Aplicación de lombricompost alrededor del plato del árbol para mejorar las condiciones del suelo. Se aplican 1 kg por árbol.</t>
  </si>
  <si>
    <t xml:space="preserve">Plantas Jardín </t>
  </si>
  <si>
    <t>GUANTE RESISTENTE A LA ABRASIÓN, GUANTE DE ALGODÓN Y/O POLIÉSTER; CON RECUBRIMIENTO DE LÁTEX O NITRILO POR PAR</t>
  </si>
  <si>
    <t xml:space="preserve">negra cuero listo, inyeccion directa al corte en poliuretano confortable, resistente a hifrocarburo, dielectrica, proteje el pie de contacto con la puntera, ojaletes plasticos, hexagonales, puntra de acetato, cordone en poliester, algodon, trenzado redondo. todo las tallas </t>
  </si>
  <si>
    <t xml:space="preserve">Par de Botas Negra de Caucho: Caña Alta, Botas de PVC para Calzado de Seguridad diseñadas para proteger el pie del impacto de golpes o aplastamientos y diferentes abrasivos de los productos químicos. todo las tallas </t>
  </si>
  <si>
    <t xml:space="preserve">Overol en Dril 2 prendas ( Torso Pantalon) con dos bolsillos en torso y dos bolsillos en pantalon   con logotipo, sublimado, de conformidad al manual de imagen instituccional. el estampado es plastisol (aplicar base antes del estampado para garantizar el blanco del logotipo). cremallera en nylon poliéster para la frontal. cinta reflectiva de 2" en espalda, pecho, brazos y piernas. tallas a convenir. todo las tallas </t>
  </si>
  <si>
    <t>Alambre dulce calibre 12, Rollo para amarre</t>
  </si>
  <si>
    <r>
      <rPr>
        <sz val="12"/>
        <rFont val="Garamond"/>
        <family val="1"/>
      </rPr>
      <t>Recolección residuos</t>
    </r>
  </si>
  <si>
    <r>
      <rPr>
        <sz val="12"/>
        <rFont val="Garamond"/>
        <family val="1"/>
      </rPr>
      <t>Recolección de residuos: Recolección de residuos provenientes de las   actividades   de   mantenimiento   de   arbolado,   orgánicos   e inorgánicos, a todo costo ( bolsas, recolección, entrega a la ruta de selección, transporte)</t>
    </r>
  </si>
  <si>
    <r>
      <t xml:space="preserve">Suministro de producto </t>
    </r>
    <r>
      <rPr>
        <b/>
        <sz val="12"/>
        <color theme="1"/>
        <rFont val="Garamond"/>
        <family val="1"/>
      </rPr>
      <t>Agrims de 46 kg</t>
    </r>
    <r>
      <rPr>
        <sz val="12"/>
        <color theme="1"/>
        <rFont val="Garamond"/>
        <family val="1"/>
      </rPr>
      <t>, fertilizante o bioestimulante granular para aplicación al suelo en el mantenimiento del arbolado urbano</t>
    </r>
  </si>
  <si>
    <r>
      <t xml:space="preserve">Entre minimo </t>
    </r>
    <r>
      <rPr>
        <b/>
        <sz val="12"/>
        <color rgb="FF000000"/>
        <rFont val="Garamond"/>
        <family val="1"/>
      </rPr>
      <t xml:space="preserve">80 cm de altura </t>
    </r>
    <r>
      <rPr>
        <sz val="12"/>
        <color rgb="FF000000"/>
        <rFont val="Garamond"/>
        <family val="1"/>
      </rPr>
      <t>medidos desde la base del cuello de la raiz, especies nativas, especies , según  recomendaciones de  Jardín Botánico .</t>
    </r>
  </si>
  <si>
    <r>
      <t xml:space="preserve">Entre minimo </t>
    </r>
    <r>
      <rPr>
        <b/>
        <sz val="12"/>
        <color rgb="FF000000"/>
        <rFont val="Garamond"/>
        <family val="1"/>
      </rPr>
      <t xml:space="preserve">80 cm de altura </t>
    </r>
    <r>
      <rPr>
        <sz val="12"/>
        <color rgb="FF000000"/>
        <rFont val="Garamond"/>
        <family val="1"/>
      </rPr>
      <t>medidos desde la base del cuello de la raiz, especies nativas, especies , según  recomendaciones de  Jardín Botánico . (el precio debe incluir el trasnporte hasta el sitio de intervención en la localidad)</t>
    </r>
  </si>
  <si>
    <r>
      <rPr>
        <sz val="12"/>
        <rFont val="Garamond"/>
        <family val="1"/>
      </rPr>
      <t>Poda de formación y/o sanitaria</t>
    </r>
  </si>
  <si>
    <r>
      <rPr>
        <sz val="12"/>
        <rFont val="Garamond"/>
        <family val="1"/>
      </rPr>
      <t>Poda material seco, de formación y/o sanitarias: Retiro de ramas bajas,  mantenimiento  de  la  calidad  estética,  retiro  de  ramas afectadas por enfermedades o plagas, a todo costo ( herramienta, cicatrizante,bolsas, mano de obra, equipo de protección, etc)</t>
    </r>
  </si>
  <si>
    <r>
      <rPr>
        <sz val="12"/>
        <rFont val="Garamond"/>
        <family val="1"/>
      </rPr>
      <t>Disposición material vegetal jardinería</t>
    </r>
  </si>
  <si>
    <r>
      <rPr>
        <sz val="12"/>
        <rFont val="Garamond"/>
        <family val="1"/>
      </rPr>
      <t>Disposición de material vegetal: Disposición de manera adecuada de los residuos vegetales provenientes de las podas, deshierbe, materíal vegetal muerto o lo relacionado con el matenimiento de las jardineras, a todo costo (bolsas, mano de obra, transporte, etc)</t>
    </r>
  </si>
  <si>
    <r>
      <rPr>
        <sz val="12"/>
        <rFont val="Garamond"/>
        <family val="1"/>
      </rPr>
      <t>Manejo fitosanitario y nutricional jardinería</t>
    </r>
  </si>
  <si>
    <r>
      <rPr>
        <sz val="12"/>
        <rFont val="Garamond"/>
        <family val="1"/>
      </rPr>
      <t>Manejo fitosanitario y nutricional: Acciones de control por daños de plagas y/o enfermedades y/o deficiencias nutricionales, a todo costo (equipos   de   bombeo,   herramientas,   productos   orgánico   y/o amigables con el ambiente, mano de obra, transporte etc)</t>
    </r>
  </si>
  <si>
    <r>
      <rPr>
        <sz val="12"/>
        <rFont val="Garamond"/>
        <family val="1"/>
      </rPr>
      <t>Cerramiento jardinería</t>
    </r>
  </si>
  <si>
    <r>
      <rPr>
        <sz val="12"/>
        <rFont val="Garamond"/>
        <family val="1"/>
      </rPr>
      <t>Cerramiento de jardinería: malla plástica verde polietileno de alta densidad, con estacas en madera cilíndricas, macizo e inmunizado, a todo  costo  (instalación  del  cerramiento,  anclaje,  mano  de  obra, herramientas, transporte, equipo de protección. etc)</t>
    </r>
  </si>
  <si>
    <r>
      <rPr>
        <sz val="12"/>
        <rFont val="Garamond"/>
        <family val="1"/>
      </rPr>
      <t>Deshierbe y rebordeo jardinería</t>
    </r>
  </si>
  <si>
    <r>
      <rPr>
        <sz val="12"/>
        <rFont val="Garamond"/>
        <family val="1"/>
      </rPr>
      <t>Deshierbe  y  Rebordeo:  Definición  del  área  del  jardín,  incluye establecimiento  de  guías,  eliminación  de  cesped,  maleza,  retiro manual y/o con herramienta pequeña, a todo costo (herramientas, guías, mano de obra, equipo de proyección, transporte, etc)</t>
    </r>
  </si>
  <si>
    <r>
      <rPr>
        <sz val="12"/>
        <rFont val="Garamond"/>
        <family val="1"/>
      </rPr>
      <t>Riego jardinería</t>
    </r>
  </si>
  <si>
    <r>
      <rPr>
        <sz val="12"/>
        <rFont val="Garamond"/>
        <family val="1"/>
      </rPr>
      <t>Riego: Incluye proporción de 20L de agua/m2, acorde con verificación táctil,  a  todo  costo  (herramientas,  mano  de  obra,  equipo  de protección, transporte etc)</t>
    </r>
  </si>
  <si>
    <t>Tierra negra abonada - Viaje de volqueta por m3 para plantación de arboles, arbustos y plantas tipo jardín, entre otros., o recuperación de suelo.</t>
  </si>
  <si>
    <t>VALOR TOTAL</t>
  </si>
  <si>
    <t>EMPRESAS</t>
  </si>
  <si>
    <t>EMPRESA</t>
  </si>
  <si>
    <t>FUNDACIÓN YARUMO</t>
  </si>
  <si>
    <t>GEOAMBIENTE</t>
  </si>
  <si>
    <t>PROMEDIO</t>
  </si>
  <si>
    <t>DESVIACIÓN ESTANDAR</t>
  </si>
  <si>
    <t>COHEFICIENTE DE VARIACIÓN</t>
  </si>
  <si>
    <t xml:space="preserve">VALOR MAXIMO </t>
  </si>
  <si>
    <t>VALOR MINIMO</t>
  </si>
  <si>
    <t>ARBOLES Y PLANTAS LA MANA SAS</t>
  </si>
  <si>
    <t>DATOS DE LAS PERSONAS Y/O EMPRESAS COTIZADORAS</t>
  </si>
  <si>
    <t>NIT</t>
  </si>
  <si>
    <t>NOMBRE DE QUIEN COTIZO</t>
  </si>
  <si>
    <t>FECHA EN QUE REMITE LA COTIZACIÓN</t>
  </si>
  <si>
    <t>MODO DE RECEPCION Y O RECOPILACION</t>
  </si>
  <si>
    <t>CORREO ELECTRONICO</t>
  </si>
  <si>
    <t>DIRECCION</t>
  </si>
  <si>
    <t>TELEFONO</t>
  </si>
  <si>
    <t>CORREO ELECTRÓNICO</t>
  </si>
  <si>
    <t>CC COMERCIAL CENTRO CHIA 20 -19</t>
  </si>
  <si>
    <t>administracion@fundacionyarumo.org</t>
  </si>
  <si>
    <t>900309643-9</t>
  </si>
  <si>
    <t>900983709-5</t>
  </si>
  <si>
    <t>floreslamana@floreslamana.com</t>
  </si>
  <si>
    <t>EREDA FONQUETA LT 3 UN VILLA CONCHA PM, CHIA, CUNDINAMARCA.</t>
  </si>
  <si>
    <t>800239996-1</t>
  </si>
  <si>
    <t>rafaelsierra@geoambiente.co</t>
  </si>
  <si>
    <t>CC COMERCIAL CENTRO CHIA 20 -18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</si>
</sst>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_-&quot;$&quot;\ * #,##0_-;\-&quot;$&quot;\ * #,##0_-;_-&quot;$&quot;\ * &quot;-&quot;??_-;_-@_-"/>
  </numFmts>
  <fonts count="17" x14ac:knownFonts="1">
    <font>
      <sz val="11"/>
      <color theme="1"/>
      <name val="Calibri"/>
      <family val="2"/>
      <scheme val="minor"/>
    </font>
    <font>
      <sz val="11"/>
      <color theme="1"/>
      <name val="Calibri"/>
      <family val="2"/>
      <scheme val="minor"/>
    </font>
    <font>
      <sz val="12"/>
      <color rgb="FF000000"/>
      <name val="Garamond"/>
      <family val="1"/>
    </font>
    <font>
      <sz val="12"/>
      <color theme="1"/>
      <name val="Garamond"/>
      <family val="1"/>
    </font>
    <font>
      <sz val="9"/>
      <color indexed="81"/>
      <name val="Tahoma"/>
      <charset val="1"/>
    </font>
    <font>
      <b/>
      <sz val="9"/>
      <color indexed="81"/>
      <name val="Tahoma"/>
      <charset val="1"/>
    </font>
    <font>
      <sz val="12"/>
      <name val="Garamond"/>
      <family val="1"/>
    </font>
    <font>
      <b/>
      <sz val="12"/>
      <color theme="1"/>
      <name val="Garamond"/>
      <family val="1"/>
    </font>
    <font>
      <b/>
      <sz val="12"/>
      <name val="Garamond"/>
      <family val="1"/>
    </font>
    <font>
      <b/>
      <sz val="12"/>
      <color rgb="FF000000"/>
      <name val="Garamond"/>
      <family val="1"/>
    </font>
    <font>
      <sz val="12"/>
      <color theme="1" tint="4.9989318521683403E-2"/>
      <name val="Garamond"/>
      <family val="1"/>
    </font>
    <font>
      <b/>
      <sz val="9"/>
      <color theme="1"/>
      <name val="Garamond"/>
      <family val="1"/>
    </font>
    <font>
      <b/>
      <sz val="9"/>
      <name val="Garamond"/>
      <family val="1"/>
    </font>
    <font>
      <sz val="11"/>
      <color rgb="FF000000"/>
      <name val="Calibri"/>
      <family val="2"/>
      <scheme val="minor"/>
    </font>
    <font>
      <u/>
      <sz val="11"/>
      <color rgb="FF000000"/>
      <name val="Calibri"/>
      <family val="2"/>
      <scheme val="minor"/>
    </font>
    <font>
      <sz val="11"/>
      <color rgb="FF000000"/>
      <name val="Calibri"/>
      <charset val="1"/>
      <scheme val="minor"/>
    </font>
    <font>
      <sz val="11"/>
      <color rgb="FF000000"/>
      <name val="Calibri"/>
      <family val="2"/>
    </font>
  </fonts>
  <fills count="2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CCCCFF"/>
        <bgColor indexed="64"/>
      </patternFill>
    </fill>
    <fill>
      <patternFill patternType="solid">
        <fgColor rgb="FFCCCCFF"/>
        <bgColor rgb="FF000000"/>
      </patternFill>
    </fill>
    <fill>
      <patternFill patternType="solid">
        <fgColor rgb="FFFF00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16" borderId="1" xfId="0" applyFont="1" applyFill="1" applyBorder="1" applyAlignment="1">
      <alignment horizontal="center" vertical="center" wrapText="1"/>
    </xf>
    <xf numFmtId="0" fontId="8" fillId="4" borderId="1" xfId="0"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3" fillId="0" borderId="0" xfId="0" applyFont="1" applyAlignment="1">
      <alignment horizontal="center" vertical="center"/>
    </xf>
    <xf numFmtId="0" fontId="3" fillId="5" borderId="1" xfId="0" applyFont="1" applyFill="1" applyBorder="1" applyAlignment="1">
      <alignment horizontal="center" vertical="center" wrapText="1"/>
    </xf>
    <xf numFmtId="164" fontId="3" fillId="5" borderId="1" xfId="1" applyNumberFormat="1" applyFont="1" applyFill="1" applyBorder="1" applyAlignment="1">
      <alignment horizontal="center" vertical="center" wrapText="1"/>
    </xf>
    <xf numFmtId="0" fontId="3" fillId="16" borderId="1" xfId="0" applyFont="1" applyFill="1" applyBorder="1" applyAlignment="1">
      <alignment horizontal="center" vertical="center"/>
    </xf>
    <xf numFmtId="0" fontId="3" fillId="16" borderId="1" xfId="0" applyFont="1" applyFill="1" applyBorder="1" applyAlignment="1">
      <alignment horizontal="center" vertical="center" wrapText="1"/>
    </xf>
    <xf numFmtId="0" fontId="3" fillId="0" borderId="1" xfId="0" applyFont="1" applyBorder="1" applyAlignment="1">
      <alignment horizontal="center" vertical="center"/>
    </xf>
    <xf numFmtId="49" fontId="2" fillId="2" borderId="1" xfId="0" applyNumberFormat="1" applyFont="1" applyFill="1" applyBorder="1" applyAlignment="1" applyProtection="1">
      <alignment horizontal="center" vertical="center" wrapText="1"/>
      <protection hidden="1"/>
    </xf>
    <xf numFmtId="0" fontId="3" fillId="13" borderId="1" xfId="0" applyFont="1" applyFill="1" applyBorder="1" applyAlignment="1">
      <alignment horizontal="center" vertical="center"/>
    </xf>
    <xf numFmtId="0" fontId="3" fillId="13"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8" fillId="2" borderId="1"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wrapText="1"/>
      <protection hidden="1"/>
    </xf>
    <xf numFmtId="0" fontId="7" fillId="9" borderId="1" xfId="0" applyFont="1" applyFill="1" applyBorder="1" applyAlignment="1">
      <alignment horizontal="center" vertical="center"/>
    </xf>
    <xf numFmtId="0" fontId="7" fillId="12" borderId="1" xfId="0" applyFont="1" applyFill="1" applyBorder="1" applyAlignment="1">
      <alignment horizontal="center" vertical="center"/>
    </xf>
    <xf numFmtId="0" fontId="7" fillId="11"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14" borderId="1" xfId="0" applyFont="1" applyFill="1" applyBorder="1" applyAlignment="1">
      <alignment horizontal="center" vertical="center" wrapText="1"/>
    </xf>
    <xf numFmtId="0" fontId="7" fillId="10"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7" fillId="8" borderId="1" xfId="0" applyFont="1" applyFill="1" applyBorder="1" applyAlignment="1">
      <alignment horizontal="center" vertical="center"/>
    </xf>
    <xf numFmtId="0" fontId="3" fillId="2" borderId="1" xfId="0" applyFont="1" applyFill="1" applyBorder="1" applyAlignment="1">
      <alignment horizontal="center" vertical="center" wrapText="1"/>
    </xf>
    <xf numFmtId="1" fontId="3" fillId="0" borderId="1" xfId="0" applyNumberFormat="1" applyFont="1" applyBorder="1" applyAlignment="1">
      <alignment horizontal="center" vertical="center"/>
    </xf>
    <xf numFmtId="9" fontId="3" fillId="0" borderId="1" xfId="2" applyFont="1" applyBorder="1" applyAlignment="1">
      <alignment horizontal="center" vertical="center"/>
    </xf>
    <xf numFmtId="0" fontId="3" fillId="18" borderId="1" xfId="0" applyFont="1" applyFill="1" applyBorder="1" applyAlignment="1">
      <alignment horizontal="center" vertical="center"/>
    </xf>
    <xf numFmtId="0" fontId="3" fillId="18"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1" fontId="3" fillId="18" borderId="1" xfId="0" applyNumberFormat="1" applyFont="1" applyFill="1" applyBorder="1" applyAlignment="1">
      <alignment horizontal="center" vertical="center"/>
    </xf>
    <xf numFmtId="9" fontId="3" fillId="18" borderId="1" xfId="2" applyFont="1" applyFill="1" applyBorder="1" applyAlignment="1">
      <alignment horizontal="center" vertical="center"/>
    </xf>
    <xf numFmtId="0" fontId="3" fillId="18" borderId="0" xfId="0" applyFont="1" applyFill="1" applyAlignment="1">
      <alignment horizontal="center" vertical="center"/>
    </xf>
    <xf numFmtId="0" fontId="11" fillId="4" borderId="1" xfId="0" applyFont="1" applyFill="1" applyBorder="1" applyAlignment="1">
      <alignment horizontal="center" vertical="center"/>
    </xf>
    <xf numFmtId="0" fontId="11" fillId="19" borderId="1" xfId="0" applyFont="1" applyFill="1" applyBorder="1" applyAlignment="1">
      <alignment horizontal="center" vertical="center" wrapText="1"/>
    </xf>
    <xf numFmtId="0" fontId="12" fillId="19" borderId="1" xfId="0" applyFont="1" applyFill="1" applyBorder="1" applyAlignment="1">
      <alignment horizontal="center" vertical="center" wrapText="1"/>
    </xf>
    <xf numFmtId="0" fontId="13" fillId="6" borderId="4" xfId="0" applyFont="1" applyFill="1" applyBorder="1" applyAlignment="1">
      <alignment horizontal="left" vertical="center"/>
    </xf>
    <xf numFmtId="0" fontId="13" fillId="0" borderId="4" xfId="0" applyFont="1" applyBorder="1" applyAlignment="1">
      <alignment horizontal="center" vertical="center"/>
    </xf>
    <xf numFmtId="14" fontId="13" fillId="0" borderId="4" xfId="0" applyNumberFormat="1" applyFont="1" applyBorder="1" applyAlignment="1">
      <alignment horizontal="center" vertical="center"/>
    </xf>
    <xf numFmtId="0" fontId="14" fillId="0" borderId="4" xfId="0" applyFont="1" applyBorder="1" applyAlignment="1">
      <alignment horizontal="center" vertical="center"/>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0" fillId="0" borderId="0" xfId="0" applyAlignment="1">
      <alignment vertical="center"/>
    </xf>
    <xf numFmtId="0" fontId="0" fillId="0" borderId="1" xfId="0" applyBorder="1" applyAlignment="1">
      <alignment horizontal="left" vertical="center" wrapText="1"/>
    </xf>
    <xf numFmtId="0" fontId="13" fillId="0" borderId="4" xfId="0" applyFont="1" applyBorder="1" applyAlignment="1">
      <alignment horizontal="left" vertical="center"/>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3" fillId="0" borderId="4" xfId="0" applyFont="1" applyBorder="1" applyAlignment="1">
      <alignment horizontal="left"/>
    </xf>
    <xf numFmtId="0" fontId="13" fillId="0" borderId="4" xfId="0" applyFont="1" applyBorder="1" applyAlignment="1">
      <alignment horizontal="center"/>
    </xf>
    <xf numFmtId="14" fontId="13" fillId="0" borderId="4" xfId="0" applyNumberFormat="1" applyFont="1" applyBorder="1" applyAlignment="1">
      <alignment horizontal="center"/>
    </xf>
    <xf numFmtId="0" fontId="15" fillId="0" borderId="4" xfId="0" applyFont="1" applyBorder="1" applyAlignment="1">
      <alignment horizontal="left"/>
    </xf>
    <xf numFmtId="0" fontId="13" fillId="0" borderId="4" xfId="0" applyFont="1" applyBorder="1" applyAlignment="1">
      <alignment horizontal="center" wrapText="1"/>
    </xf>
    <xf numFmtId="0" fontId="15" fillId="0" borderId="4" xfId="0" applyFont="1" applyBorder="1" applyAlignment="1">
      <alignment horizontal="center"/>
    </xf>
    <xf numFmtId="0" fontId="13" fillId="6" borderId="4" xfId="0" applyFont="1" applyFill="1" applyBorder="1" applyAlignment="1">
      <alignment horizontal="left"/>
    </xf>
    <xf numFmtId="0" fontId="16" fillId="0" borderId="4" xfId="0" applyFont="1" applyBorder="1" applyAlignment="1">
      <alignment vertical="center" wrapText="1"/>
    </xf>
    <xf numFmtId="0" fontId="16" fillId="0" borderId="4" xfId="0" applyFont="1" applyBorder="1" applyAlignment="1">
      <alignment horizontal="center" vertical="center"/>
    </xf>
    <xf numFmtId="14" fontId="16" fillId="0" borderId="4" xfId="0" applyNumberFormat="1" applyFont="1" applyBorder="1" applyAlignment="1">
      <alignment horizontal="center" vertical="center"/>
    </xf>
    <xf numFmtId="0" fontId="13" fillId="0" borderId="5" xfId="0" applyFont="1" applyFill="1" applyBorder="1" applyAlignment="1">
      <alignment horizontal="center"/>
    </xf>
    <xf numFmtId="0" fontId="14" fillId="6" borderId="4" xfId="0" applyFont="1" applyFill="1" applyBorder="1" applyAlignment="1">
      <alignment horizontal="center" wrapText="1"/>
    </xf>
    <xf numFmtId="0" fontId="13" fillId="0" borderId="4" xfId="0" applyFont="1" applyBorder="1" applyAlignment="1">
      <alignment horizontal="left" wrapText="1"/>
    </xf>
    <xf numFmtId="14" fontId="0" fillId="0" borderId="0" xfId="0" applyNumberFormat="1" applyAlignment="1">
      <alignment horizontal="center"/>
    </xf>
    <xf numFmtId="0" fontId="0" fillId="0" borderId="0" xfId="0" applyAlignment="1">
      <alignment horizontal="center"/>
    </xf>
    <xf numFmtId="14" fontId="13" fillId="0" borderId="3" xfId="0" applyNumberFormat="1" applyFont="1" applyBorder="1" applyAlignment="1">
      <alignment horizontal="center" vertical="center"/>
    </xf>
    <xf numFmtId="0" fontId="13" fillId="0" borderId="6"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7" xfId="0" applyFont="1" applyBorder="1" applyAlignment="1">
      <alignment horizontal="center"/>
    </xf>
    <xf numFmtId="0" fontId="13" fillId="0" borderId="6" xfId="0" applyFont="1" applyBorder="1" applyAlignment="1">
      <alignment horizontal="center" wrapText="1"/>
    </xf>
    <xf numFmtId="14" fontId="0" fillId="0" borderId="1" xfId="0" applyNumberFormat="1" applyBorder="1" applyAlignment="1">
      <alignment horizontal="center"/>
    </xf>
    <xf numFmtId="0" fontId="13" fillId="6" borderId="4" xfId="0" applyFont="1" applyFill="1" applyBorder="1" applyAlignment="1">
      <alignment horizontal="left" vertical="center" wrapText="1"/>
    </xf>
    <xf numFmtId="0" fontId="13" fillId="0" borderId="6" xfId="0"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0" fillId="0" borderId="0" xfId="0" applyAlignment="1">
      <alignment vertical="center" wrapText="1"/>
    </xf>
    <xf numFmtId="0" fontId="13" fillId="0" borderId="6" xfId="0" applyFont="1" applyBorder="1" applyAlignment="1">
      <alignment horizontal="center"/>
    </xf>
    <xf numFmtId="14" fontId="13" fillId="0" borderId="1" xfId="0" applyNumberFormat="1" applyFont="1" applyBorder="1" applyAlignment="1">
      <alignment horizontal="center"/>
    </xf>
    <xf numFmtId="14" fontId="0" fillId="0" borderId="0" xfId="0" applyNumberFormat="1" applyAlignment="1">
      <alignment horizontal="center" vertical="center"/>
    </xf>
    <xf numFmtId="0" fontId="13" fillId="0" borderId="3" xfId="0" applyFont="1" applyBorder="1" applyAlignment="1">
      <alignment horizontal="left" vertical="center" wrapText="1"/>
    </xf>
    <xf numFmtId="0" fontId="13" fillId="0" borderId="3" xfId="0" applyFont="1" applyBorder="1" applyAlignment="1">
      <alignment horizontal="center" vertical="center"/>
    </xf>
    <xf numFmtId="0" fontId="0" fillId="0" borderId="1" xfId="0" applyBorder="1"/>
    <xf numFmtId="0" fontId="0" fillId="0" borderId="1" xfId="0" applyBorder="1" applyAlignment="1">
      <alignment horizontal="center"/>
    </xf>
    <xf numFmtId="0" fontId="0" fillId="0" borderId="1" xfId="0" applyNumberFormat="1" applyBorder="1" applyAlignment="1">
      <alignment horizontal="center"/>
    </xf>
    <xf numFmtId="0" fontId="0" fillId="0" borderId="1" xfId="0" applyBorder="1" applyAlignment="1">
      <alignment wrapText="1"/>
    </xf>
  </cellXfs>
  <cellStyles count="3">
    <cellStyle name="Moneda" xfId="1" builtinId="4"/>
    <cellStyle name="Normal" xfId="0" builtinId="0"/>
    <cellStyle name="Porcentaje" xfId="2" builtinId="5"/>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Mary Viviana Ruiz Reina" id="{6B0010A2-CEDA-49B3-A9E5-B20536BF4B3E}" userId="ffc0dac5c133142b"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8" dT="2025-11-13T04:37:43.31" personId="{6B0010A2-CEDA-49B3-A9E5-B20536BF4B3E}" id="{D355DF43-B896-46DE-A6A3-CF170A9B642A}">
    <text xml:space="preserve">Requieren es la maceta o la planta es que no es claro </text>
  </threadedComment>
  <threadedComment ref="D49" dT="2025-11-13T04:39:28.03" personId="{6B0010A2-CEDA-49B3-A9E5-B20536BF4B3E}" id="{B8DF1A17-0D29-49F7-8143-A0341D682BA6}">
    <text xml:space="preserve">Se recomienda que especifiquen los elementos para la homogeneidad de las cotizaciones  </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floreslamana@floreslamana.com" TargetMode="External"/><Relationship Id="rId1" Type="http://schemas.openxmlformats.org/officeDocument/2006/relationships/hyperlink" Target="mailto:administracion@fundacionyarumo.org"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9"/>
  <sheetViews>
    <sheetView workbookViewId="0">
      <selection activeCell="I11" sqref="I11"/>
    </sheetView>
  </sheetViews>
  <sheetFormatPr baseColWidth="10" defaultRowHeight="15" x14ac:dyDescent="0.25"/>
  <cols>
    <col min="2" max="2" width="28.7109375" customWidth="1"/>
    <col min="3" max="3" width="33.85546875" bestFit="1" customWidth="1"/>
    <col min="4" max="5" width="21.140625" customWidth="1"/>
    <col min="6" max="6" width="23.42578125" customWidth="1"/>
    <col min="7" max="8" width="42.7109375" bestFit="1" customWidth="1"/>
    <col min="9" max="9" width="38.140625" bestFit="1" customWidth="1"/>
  </cols>
  <sheetData>
    <row r="2" spans="2:9" x14ac:dyDescent="0.25">
      <c r="B2" s="43" t="s">
        <v>114</v>
      </c>
      <c r="C2" s="43"/>
      <c r="D2" s="43"/>
      <c r="E2" s="43"/>
      <c r="F2" s="43"/>
      <c r="G2" s="43"/>
      <c r="H2" s="43"/>
      <c r="I2" s="43"/>
    </row>
    <row r="3" spans="2:9" x14ac:dyDescent="0.25">
      <c r="B3" s="43"/>
      <c r="C3" s="43"/>
      <c r="D3" s="43"/>
      <c r="E3" s="43"/>
      <c r="F3" s="43"/>
      <c r="G3" s="43"/>
      <c r="H3" s="43"/>
      <c r="I3" s="43"/>
    </row>
    <row r="4" spans="2:9" ht="36" x14ac:dyDescent="0.25">
      <c r="B4" s="44" t="s">
        <v>105</v>
      </c>
      <c r="C4" s="44" t="s">
        <v>115</v>
      </c>
      <c r="D4" s="45" t="s">
        <v>116</v>
      </c>
      <c r="E4" s="44" t="s">
        <v>117</v>
      </c>
      <c r="F4" s="44" t="s">
        <v>118</v>
      </c>
      <c r="G4" s="44" t="s">
        <v>119</v>
      </c>
      <c r="H4" s="45" t="s">
        <v>120</v>
      </c>
      <c r="I4" s="45" t="s">
        <v>121</v>
      </c>
    </row>
    <row r="5" spans="2:9" x14ac:dyDescent="0.25">
      <c r="B5" s="46" t="s">
        <v>106</v>
      </c>
      <c r="C5" s="47" t="s">
        <v>125</v>
      </c>
      <c r="D5" s="47"/>
      <c r="E5" s="48">
        <v>45974</v>
      </c>
      <c r="F5" s="47" t="s">
        <v>122</v>
      </c>
      <c r="G5" s="49" t="s">
        <v>124</v>
      </c>
      <c r="H5" s="50" t="s">
        <v>123</v>
      </c>
      <c r="I5" s="47">
        <v>321201982</v>
      </c>
    </row>
    <row r="6" spans="2:9" ht="30" x14ac:dyDescent="0.25">
      <c r="B6" s="46" t="s">
        <v>113</v>
      </c>
      <c r="C6" s="47" t="s">
        <v>126</v>
      </c>
      <c r="D6" s="47"/>
      <c r="E6" s="48">
        <v>45974</v>
      </c>
      <c r="F6" s="47" t="s">
        <v>122</v>
      </c>
      <c r="G6" s="49" t="s">
        <v>127</v>
      </c>
      <c r="H6" s="50" t="s">
        <v>128</v>
      </c>
      <c r="I6" s="47">
        <v>3102350030</v>
      </c>
    </row>
    <row r="7" spans="2:9" s="52" customFormat="1" x14ac:dyDescent="0.25">
      <c r="B7" s="51" t="s">
        <v>107</v>
      </c>
      <c r="C7" s="47" t="s">
        <v>129</v>
      </c>
      <c r="D7" s="47"/>
      <c r="E7" s="48">
        <v>45974</v>
      </c>
      <c r="F7" s="47" t="s">
        <v>122</v>
      </c>
      <c r="G7" s="49" t="s">
        <v>130</v>
      </c>
      <c r="H7" s="50" t="s">
        <v>131</v>
      </c>
      <c r="I7" s="47">
        <v>3212019809</v>
      </c>
    </row>
    <row r="8" spans="2:9" s="52" customFormat="1" x14ac:dyDescent="0.25">
      <c r="B8" s="51"/>
      <c r="C8" s="47"/>
      <c r="D8" s="47"/>
      <c r="E8" s="48"/>
      <c r="F8" s="47"/>
      <c r="G8" s="49"/>
      <c r="H8" s="50"/>
      <c r="I8" s="47"/>
    </row>
    <row r="9" spans="2:9" s="52" customFormat="1" x14ac:dyDescent="0.25">
      <c r="B9" s="51"/>
      <c r="C9" s="47"/>
      <c r="D9" s="47"/>
      <c r="E9" s="48"/>
      <c r="F9" s="47"/>
      <c r="G9" s="49"/>
      <c r="H9" s="50"/>
      <c r="I9" s="47"/>
    </row>
    <row r="10" spans="2:9" x14ac:dyDescent="0.25">
      <c r="B10" s="53"/>
      <c r="C10" s="47"/>
      <c r="D10" s="50"/>
      <c r="E10" s="48"/>
      <c r="F10" s="50"/>
      <c r="G10" s="49"/>
      <c r="H10" s="50"/>
      <c r="I10" s="47"/>
    </row>
    <row r="11" spans="2:9" x14ac:dyDescent="0.25">
      <c r="B11" s="54"/>
      <c r="C11" s="47"/>
      <c r="D11" s="47"/>
      <c r="E11" s="48"/>
      <c r="F11" s="47"/>
      <c r="G11" s="49"/>
      <c r="H11" s="50"/>
      <c r="I11" s="50"/>
    </row>
    <row r="12" spans="2:9" x14ac:dyDescent="0.25">
      <c r="B12" s="51"/>
      <c r="C12" s="55"/>
      <c r="D12" s="50"/>
      <c r="E12" s="48"/>
      <c r="F12" s="50"/>
      <c r="G12" s="49"/>
      <c r="H12" s="47"/>
      <c r="I12" s="56"/>
    </row>
    <row r="13" spans="2:9" x14ac:dyDescent="0.25">
      <c r="B13" s="57"/>
      <c r="C13" s="58"/>
      <c r="D13" s="58"/>
      <c r="E13" s="59"/>
      <c r="F13" s="58"/>
      <c r="G13" s="49"/>
      <c r="H13" s="58"/>
      <c r="I13" s="58"/>
    </row>
    <row r="14" spans="2:9" x14ac:dyDescent="0.25">
      <c r="B14" s="60"/>
      <c r="C14" s="58"/>
      <c r="D14" s="58"/>
      <c r="E14" s="59"/>
      <c r="F14" s="61"/>
      <c r="G14" s="49"/>
      <c r="H14" s="62"/>
      <c r="I14" s="58"/>
    </row>
    <row r="15" spans="2:9" x14ac:dyDescent="0.25">
      <c r="B15" s="57"/>
      <c r="C15" s="58"/>
      <c r="D15" s="58"/>
      <c r="F15" s="58"/>
      <c r="G15" s="49"/>
      <c r="H15" s="58"/>
      <c r="I15" s="58"/>
    </row>
    <row r="16" spans="2:9" x14ac:dyDescent="0.25">
      <c r="B16" s="63"/>
      <c r="C16" s="58"/>
      <c r="D16" s="61"/>
      <c r="E16" s="59"/>
      <c r="F16" s="61"/>
      <c r="G16" s="49"/>
      <c r="H16" s="58"/>
      <c r="I16" s="58"/>
    </row>
    <row r="17" spans="2:9" s="52" customFormat="1" x14ac:dyDescent="0.25">
      <c r="B17" s="64"/>
      <c r="C17" s="65"/>
      <c r="D17" s="65"/>
      <c r="E17" s="66"/>
      <c r="F17" s="65"/>
      <c r="G17" s="49"/>
      <c r="H17" s="65"/>
      <c r="I17" s="65"/>
    </row>
    <row r="18" spans="2:9" x14ac:dyDescent="0.25">
      <c r="B18" s="57"/>
      <c r="C18" s="58"/>
      <c r="D18" s="58"/>
      <c r="E18" s="59"/>
      <c r="F18" s="58"/>
      <c r="G18" s="49"/>
      <c r="H18" s="58"/>
      <c r="I18" s="61"/>
    </row>
    <row r="19" spans="2:9" x14ac:dyDescent="0.25">
      <c r="B19" s="57"/>
      <c r="C19" s="61"/>
      <c r="D19" s="67"/>
      <c r="E19" s="59"/>
      <c r="F19" s="58"/>
      <c r="G19" s="49"/>
      <c r="H19" s="68"/>
      <c r="I19" s="61"/>
    </row>
    <row r="20" spans="2:9" x14ac:dyDescent="0.25">
      <c r="B20" s="69"/>
      <c r="C20" s="58"/>
      <c r="D20" s="61"/>
      <c r="E20" s="70"/>
      <c r="F20" s="58"/>
      <c r="G20" s="49"/>
      <c r="H20" s="58"/>
      <c r="I20" s="58"/>
    </row>
    <row r="21" spans="2:9" x14ac:dyDescent="0.25">
      <c r="B21" s="63"/>
      <c r="C21" s="58"/>
      <c r="D21" s="58"/>
      <c r="E21" s="59"/>
      <c r="F21" s="58"/>
      <c r="G21" s="49"/>
      <c r="H21" s="58"/>
      <c r="I21" s="58"/>
    </row>
    <row r="22" spans="2:9" x14ac:dyDescent="0.25">
      <c r="B22" s="63"/>
      <c r="C22" s="58"/>
      <c r="D22" s="71"/>
      <c r="E22" s="59"/>
      <c r="F22" s="58"/>
      <c r="G22" s="49"/>
      <c r="H22" s="58"/>
      <c r="I22" s="58"/>
    </row>
    <row r="23" spans="2:9" x14ac:dyDescent="0.25">
      <c r="B23" s="63"/>
      <c r="C23" s="58"/>
      <c r="D23" s="58"/>
      <c r="E23" s="59"/>
      <c r="F23" s="58"/>
      <c r="G23" s="49"/>
      <c r="H23" s="58"/>
      <c r="I23" s="58"/>
    </row>
    <row r="24" spans="2:9" s="52" customFormat="1" x14ac:dyDescent="0.25">
      <c r="B24" s="51"/>
      <c r="C24" s="47"/>
      <c r="D24" s="71"/>
      <c r="E24" s="72"/>
      <c r="F24" s="58"/>
      <c r="G24" s="49"/>
      <c r="H24" s="58"/>
      <c r="I24" s="58"/>
    </row>
    <row r="25" spans="2:9" s="52" customFormat="1" x14ac:dyDescent="0.25">
      <c r="B25" s="51"/>
      <c r="C25" s="47"/>
      <c r="D25" s="73"/>
      <c r="E25" s="74"/>
      <c r="F25" s="75"/>
      <c r="G25" s="49"/>
      <c r="H25" s="58"/>
      <c r="I25" s="58"/>
    </row>
    <row r="26" spans="2:9" x14ac:dyDescent="0.25">
      <c r="B26" s="57"/>
      <c r="C26" s="58"/>
      <c r="D26" s="76"/>
      <c r="E26" s="77"/>
      <c r="F26" s="75"/>
      <c r="G26" s="49"/>
      <c r="H26" s="58"/>
      <c r="I26" s="58"/>
    </row>
    <row r="27" spans="2:9" x14ac:dyDescent="0.25">
      <c r="B27" s="57"/>
      <c r="C27" s="58"/>
      <c r="E27" s="77"/>
      <c r="F27" s="75"/>
      <c r="G27" s="49"/>
      <c r="H27" s="58"/>
      <c r="I27" s="58"/>
    </row>
    <row r="28" spans="2:9" s="82" customFormat="1" x14ac:dyDescent="0.25">
      <c r="B28" s="78"/>
      <c r="C28" s="50"/>
      <c r="D28" s="79"/>
      <c r="E28" s="80"/>
      <c r="F28" s="81"/>
      <c r="G28" s="49"/>
      <c r="H28" s="50"/>
      <c r="I28" s="50"/>
    </row>
    <row r="29" spans="2:9" x14ac:dyDescent="0.25">
      <c r="B29" s="57"/>
      <c r="C29" s="71"/>
      <c r="D29" s="83"/>
      <c r="E29" s="84"/>
      <c r="F29" s="75"/>
      <c r="G29" s="49"/>
      <c r="H29" s="58"/>
      <c r="I29" s="58"/>
    </row>
    <row r="30" spans="2:9" s="52" customFormat="1" x14ac:dyDescent="0.25">
      <c r="B30" s="46"/>
      <c r="C30" s="47"/>
      <c r="D30" s="47"/>
      <c r="E30" s="85"/>
      <c r="F30" s="47"/>
      <c r="G30" s="49"/>
      <c r="H30" s="50"/>
      <c r="I30" s="47"/>
    </row>
    <row r="31" spans="2:9" s="52" customFormat="1" x14ac:dyDescent="0.25">
      <c r="B31" s="86"/>
      <c r="C31" s="87"/>
      <c r="D31" s="87"/>
      <c r="E31" s="72"/>
      <c r="F31" s="87"/>
      <c r="G31" s="49"/>
      <c r="H31" s="87"/>
      <c r="I31" s="87"/>
    </row>
    <row r="32" spans="2:9" x14ac:dyDescent="0.25">
      <c r="B32" s="88"/>
      <c r="C32" s="89"/>
      <c r="D32" s="89"/>
      <c r="E32" s="77"/>
      <c r="F32" s="89"/>
      <c r="G32" s="49"/>
      <c r="H32" s="89"/>
      <c r="I32" s="89"/>
    </row>
    <row r="33" spans="2:9" x14ac:dyDescent="0.25">
      <c r="B33" s="88"/>
      <c r="C33" s="90"/>
      <c r="D33" s="89"/>
      <c r="E33" s="77"/>
      <c r="F33" s="89"/>
      <c r="G33" s="49"/>
      <c r="H33" s="89"/>
      <c r="I33" s="89"/>
    </row>
    <row r="34" spans="2:9" x14ac:dyDescent="0.25">
      <c r="B34" s="88"/>
      <c r="C34" s="90"/>
      <c r="D34" s="89"/>
      <c r="E34" s="77"/>
      <c r="F34" s="89"/>
      <c r="G34" s="49"/>
      <c r="H34" s="89"/>
      <c r="I34" s="89"/>
    </row>
    <row r="35" spans="2:9" x14ac:dyDescent="0.25">
      <c r="B35" s="88"/>
      <c r="C35" s="89"/>
      <c r="D35" s="89"/>
      <c r="E35" s="77"/>
      <c r="F35" s="89"/>
      <c r="G35" s="49"/>
      <c r="H35" s="89"/>
      <c r="I35" s="89"/>
    </row>
    <row r="36" spans="2:9" x14ac:dyDescent="0.25">
      <c r="B36" s="88"/>
      <c r="C36" s="88"/>
      <c r="D36" s="91"/>
      <c r="E36" s="88"/>
      <c r="F36" s="88"/>
      <c r="G36" s="88"/>
      <c r="H36" s="88"/>
      <c r="I36" s="88"/>
    </row>
    <row r="37" spans="2:9" x14ac:dyDescent="0.25">
      <c r="B37" s="88"/>
      <c r="C37" s="88"/>
      <c r="D37" s="88"/>
      <c r="E37" s="88"/>
      <c r="F37" s="88"/>
      <c r="G37" s="88"/>
      <c r="H37" s="88"/>
      <c r="I37" s="88"/>
    </row>
    <row r="38" spans="2:9" x14ac:dyDescent="0.25">
      <c r="B38" s="88"/>
      <c r="C38" s="88"/>
      <c r="D38" s="88"/>
      <c r="E38" s="88"/>
      <c r="F38" s="88"/>
      <c r="G38" s="88"/>
      <c r="H38" s="88"/>
      <c r="I38" s="88"/>
    </row>
    <row r="39" spans="2:9" x14ac:dyDescent="0.25">
      <c r="B39" s="88"/>
      <c r="C39" s="88"/>
      <c r="D39" s="88"/>
      <c r="E39" s="88"/>
      <c r="F39" s="88"/>
      <c r="G39" s="88"/>
      <c r="H39" s="88"/>
      <c r="I39" s="88"/>
    </row>
  </sheetData>
  <mergeCells count="1">
    <mergeCell ref="B2:I3"/>
  </mergeCells>
  <hyperlinks>
    <hyperlink ref="G5" r:id="rId1"/>
    <hyperlink ref="G6"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A51"/>
  <sheetViews>
    <sheetView tabSelected="1" topLeftCell="F13" zoomScaleNormal="100" zoomScaleSheetLayoutView="100" workbookViewId="0">
      <selection activeCell="R6" sqref="R6"/>
    </sheetView>
  </sheetViews>
  <sheetFormatPr baseColWidth="10" defaultColWidth="11.5703125" defaultRowHeight="15.75" x14ac:dyDescent="0.25"/>
  <cols>
    <col min="1" max="1" width="11.5703125" style="6"/>
    <col min="2" max="2" width="17.85546875" style="6" customWidth="1"/>
    <col min="3" max="3" width="40.42578125" style="6" bestFit="1" customWidth="1"/>
    <col min="4" max="4" width="63.28515625" style="16" customWidth="1"/>
    <col min="5" max="5" width="13.7109375" style="6" customWidth="1"/>
    <col min="6" max="6" width="15.7109375" style="6" customWidth="1"/>
    <col min="7" max="7" width="12.7109375" style="6" customWidth="1"/>
    <col min="8" max="8" width="15.5703125" style="6" customWidth="1"/>
    <col min="9" max="9" width="16" style="6" customWidth="1"/>
    <col min="10" max="10" width="23.28515625" style="6" customWidth="1"/>
    <col min="11" max="11" width="14.42578125" style="6" customWidth="1"/>
    <col min="12" max="12" width="16.5703125" style="6" customWidth="1"/>
    <col min="13" max="13" width="14.5703125" style="6" customWidth="1"/>
    <col min="14" max="14" width="13.5703125" style="6" customWidth="1"/>
    <col min="15" max="15" width="11.85546875" style="6" customWidth="1"/>
    <col min="16" max="16" width="13.5703125" style="6" customWidth="1"/>
    <col min="17" max="17" width="11.85546875" style="6" customWidth="1"/>
    <col min="18" max="18" width="18.140625" style="6" bestFit="1" customWidth="1"/>
    <col min="19" max="19" width="13.28515625" style="6" customWidth="1"/>
    <col min="20" max="20" width="11.85546875" style="6" bestFit="1" customWidth="1"/>
    <col min="21" max="21" width="13.5703125" style="6" customWidth="1"/>
    <col min="22" max="22" width="11.85546875" style="6" bestFit="1" customWidth="1"/>
    <col min="23" max="23" width="11.5703125" style="6"/>
    <col min="24" max="24" width="15.42578125" style="6" customWidth="1"/>
    <col min="25" max="25" width="18.42578125" style="6" customWidth="1"/>
    <col min="26" max="16384" width="11.5703125" style="6"/>
  </cols>
  <sheetData>
    <row r="2" spans="2:27" ht="34.9" customHeight="1" x14ac:dyDescent="0.25">
      <c r="B2" s="18" t="s">
        <v>8</v>
      </c>
      <c r="C2" s="18"/>
      <c r="D2" s="18"/>
      <c r="E2" s="18"/>
      <c r="F2" s="18"/>
      <c r="G2" s="18"/>
      <c r="H2" s="18"/>
      <c r="I2" s="18"/>
      <c r="J2" s="18"/>
    </row>
    <row r="3" spans="2:27" ht="137.25" customHeight="1" x14ac:dyDescent="0.25">
      <c r="B3" s="4" t="s">
        <v>6</v>
      </c>
      <c r="C3" s="5">
        <v>2875</v>
      </c>
      <c r="D3" s="4" t="s">
        <v>7</v>
      </c>
      <c r="E3" s="19" t="s">
        <v>15</v>
      </c>
      <c r="F3" s="19"/>
      <c r="G3" s="19"/>
      <c r="H3" s="20"/>
      <c r="I3" s="20"/>
      <c r="J3" s="20"/>
    </row>
    <row r="4" spans="2:27" ht="63" x14ac:dyDescent="0.25">
      <c r="B4" s="7" t="s">
        <v>0</v>
      </c>
      <c r="C4" s="7" t="s">
        <v>5</v>
      </c>
      <c r="D4" s="7" t="s">
        <v>1</v>
      </c>
      <c r="E4" s="8" t="s">
        <v>2</v>
      </c>
      <c r="F4" s="8" t="s">
        <v>3</v>
      </c>
      <c r="G4" s="8" t="s">
        <v>4</v>
      </c>
      <c r="H4" s="8" t="s">
        <v>105</v>
      </c>
      <c r="I4" s="7" t="s">
        <v>9</v>
      </c>
      <c r="J4" s="7" t="s">
        <v>10</v>
      </c>
      <c r="K4" s="7" t="s">
        <v>11</v>
      </c>
      <c r="L4" s="7" t="s">
        <v>103</v>
      </c>
      <c r="M4" s="7" t="s">
        <v>104</v>
      </c>
      <c r="N4" s="7" t="s">
        <v>9</v>
      </c>
      <c r="O4" s="7" t="s">
        <v>10</v>
      </c>
      <c r="P4" s="7" t="s">
        <v>11</v>
      </c>
      <c r="Q4" s="7" t="s">
        <v>103</v>
      </c>
      <c r="R4" s="7" t="s">
        <v>104</v>
      </c>
      <c r="S4" s="7" t="s">
        <v>9</v>
      </c>
      <c r="T4" s="7" t="s">
        <v>10</v>
      </c>
      <c r="U4" s="7" t="s">
        <v>11</v>
      </c>
      <c r="V4" s="7" t="s">
        <v>103</v>
      </c>
      <c r="W4" s="7" t="s">
        <v>108</v>
      </c>
      <c r="X4" s="7" t="s">
        <v>109</v>
      </c>
      <c r="Y4" s="7" t="s">
        <v>110</v>
      </c>
      <c r="Z4" s="7" t="s">
        <v>111</v>
      </c>
      <c r="AA4" s="7" t="s">
        <v>112</v>
      </c>
    </row>
    <row r="5" spans="2:27" x14ac:dyDescent="0.25">
      <c r="B5" s="24" t="s">
        <v>16</v>
      </c>
      <c r="C5" s="24"/>
      <c r="D5" s="24"/>
      <c r="E5" s="24"/>
      <c r="F5" s="24"/>
      <c r="G5" s="24"/>
      <c r="H5" s="24"/>
      <c r="I5" s="24"/>
      <c r="J5" s="24"/>
      <c r="K5" s="11"/>
      <c r="L5" s="11"/>
      <c r="M5" s="11"/>
      <c r="N5" s="11"/>
      <c r="O5" s="11"/>
      <c r="P5" s="11"/>
      <c r="Q5" s="11"/>
      <c r="R5" s="11"/>
      <c r="S5" s="11"/>
      <c r="T5" s="11"/>
      <c r="U5" s="11"/>
      <c r="V5" s="11"/>
      <c r="W5" s="11"/>
      <c r="X5" s="11"/>
      <c r="Y5" s="11"/>
      <c r="Z5" s="11"/>
      <c r="AA5" s="11"/>
    </row>
    <row r="6" spans="2:27" ht="144.75" customHeight="1" x14ac:dyDescent="0.25">
      <c r="B6" s="9">
        <v>1</v>
      </c>
      <c r="C6" s="10" t="s">
        <v>17</v>
      </c>
      <c r="D6" s="10" t="s">
        <v>18</v>
      </c>
      <c r="E6" s="9" t="s">
        <v>13</v>
      </c>
      <c r="F6" s="9">
        <v>1</v>
      </c>
      <c r="G6" s="9">
        <v>6</v>
      </c>
      <c r="H6" s="34" t="s">
        <v>106</v>
      </c>
      <c r="I6" s="35">
        <f>6500000/1.19</f>
        <v>5462184.8739495799</v>
      </c>
      <c r="J6" s="35">
        <f>+ROUND(I6*0.19,0)</f>
        <v>1037815</v>
      </c>
      <c r="K6" s="35">
        <f>+J6+I6</f>
        <v>6499999.8739495799</v>
      </c>
      <c r="L6" s="35">
        <f>+K6*$G$6</f>
        <v>38999999.243697479</v>
      </c>
      <c r="M6" s="2" t="s">
        <v>113</v>
      </c>
      <c r="N6" s="35">
        <f>6500000/1.19</f>
        <v>5462184.8739495799</v>
      </c>
      <c r="O6" s="35">
        <f>+ROUND(N6*0.19,0)</f>
        <v>1037815</v>
      </c>
      <c r="P6" s="35">
        <f>+O6+N6</f>
        <v>6499999.8739495799</v>
      </c>
      <c r="Q6" s="35">
        <f>+P6*$F6</f>
        <v>6499999.8739495799</v>
      </c>
      <c r="R6" s="11" t="s">
        <v>107</v>
      </c>
      <c r="S6" s="35">
        <f>7000000/1.19</f>
        <v>5882352.9411764713</v>
      </c>
      <c r="T6" s="35">
        <f>+ROUND(S6*0.19,0)</f>
        <v>1117647</v>
      </c>
      <c r="U6" s="35">
        <f>+T6+S6</f>
        <v>6999999.9411764713</v>
      </c>
      <c r="V6" s="35">
        <f>+U6*$F6</f>
        <v>6999999.9411764713</v>
      </c>
      <c r="W6" s="11">
        <f>+ROUND(AVERAGE(K6,P6,U6),0)</f>
        <v>6666667</v>
      </c>
      <c r="X6" s="11">
        <f>+ROUND(_xlfn.STDEV.P(K6,P6,U6),0)</f>
        <v>235702</v>
      </c>
      <c r="Y6" s="36">
        <f>+X6/W6</f>
        <v>3.5355298232235086E-2</v>
      </c>
      <c r="Z6" s="11">
        <f>+W6+X6</f>
        <v>6902369</v>
      </c>
      <c r="AA6" s="11">
        <f>+W6-X6</f>
        <v>6430965</v>
      </c>
    </row>
    <row r="7" spans="2:27" ht="220.5" x14ac:dyDescent="0.25">
      <c r="B7" s="9">
        <v>2</v>
      </c>
      <c r="C7" s="9" t="s">
        <v>19</v>
      </c>
      <c r="D7" s="10" t="s">
        <v>20</v>
      </c>
      <c r="E7" s="9" t="s">
        <v>13</v>
      </c>
      <c r="F7" s="9">
        <v>1</v>
      </c>
      <c r="G7" s="9">
        <v>6</v>
      </c>
      <c r="H7" s="34" t="s">
        <v>106</v>
      </c>
      <c r="I7" s="35">
        <f>3400000/1.19</f>
        <v>2857142.8571428573</v>
      </c>
      <c r="J7" s="35">
        <f t="shared" ref="J7:J8" si="0">+ROUND(I7*0.19,0)</f>
        <v>542857</v>
      </c>
      <c r="K7" s="35">
        <f t="shared" ref="K7:K8" si="1">+J7+I7</f>
        <v>3399999.8571428573</v>
      </c>
      <c r="L7" s="35">
        <f t="shared" ref="L7:L8" si="2">+K7*$G$6</f>
        <v>20399999.142857142</v>
      </c>
      <c r="M7" s="2" t="s">
        <v>113</v>
      </c>
      <c r="N7" s="35">
        <f>3000000/1.19</f>
        <v>2521008.4033613447</v>
      </c>
      <c r="O7" s="35">
        <f t="shared" ref="O7:O51" si="3">+ROUND(N7*0.19,0)</f>
        <v>478992</v>
      </c>
      <c r="P7" s="35">
        <f t="shared" ref="P7:P51" si="4">+O7+N7</f>
        <v>3000000.4033613447</v>
      </c>
      <c r="Q7" s="35">
        <f t="shared" ref="Q7:Q51" si="5">+P7*$F7</f>
        <v>3000000.4033613447</v>
      </c>
      <c r="R7" s="11" t="s">
        <v>107</v>
      </c>
      <c r="S7" s="35">
        <f>3500000/1.19</f>
        <v>2941176.4705882357</v>
      </c>
      <c r="T7" s="35">
        <f t="shared" ref="T7:T51" si="6">+ROUND(S7*0.19,0)</f>
        <v>558824</v>
      </c>
      <c r="U7" s="35">
        <f t="shared" ref="U7:U51" si="7">+T7+S7</f>
        <v>3500000.4705882357</v>
      </c>
      <c r="V7" s="35">
        <f t="shared" ref="V7:V51" si="8">+U7*$F7</f>
        <v>3500000.4705882357</v>
      </c>
      <c r="W7" s="11">
        <f t="shared" ref="W7:W51" si="9">+ROUND(AVERAGE(K7,P7,U7),0)</f>
        <v>3300000</v>
      </c>
      <c r="X7" s="11">
        <f t="shared" ref="X7:X51" si="10">+ROUND(_xlfn.STDEV.P(K7,P7,U7),0)</f>
        <v>216025</v>
      </c>
      <c r="Y7" s="36">
        <f t="shared" ref="Y7:Y51" si="11">+X7/W7</f>
        <v>6.5462121212121208E-2</v>
      </c>
      <c r="Z7" s="11">
        <f t="shared" ref="Z7:Z51" si="12">+W7+X7</f>
        <v>3516025</v>
      </c>
      <c r="AA7" s="11">
        <f t="shared" ref="AA7:AA51" si="13">+W7-X7</f>
        <v>3083975</v>
      </c>
    </row>
    <row r="8" spans="2:27" ht="78.75" x14ac:dyDescent="0.25">
      <c r="B8" s="9">
        <v>3</v>
      </c>
      <c r="C8" s="10" t="s">
        <v>21</v>
      </c>
      <c r="D8" s="10" t="s">
        <v>22</v>
      </c>
      <c r="E8" s="9" t="s">
        <v>13</v>
      </c>
      <c r="F8" s="9">
        <v>8</v>
      </c>
      <c r="G8" s="9">
        <v>5</v>
      </c>
      <c r="H8" s="34" t="s">
        <v>106</v>
      </c>
      <c r="I8" s="35">
        <f>3100000/1.19</f>
        <v>2605042.0168067226</v>
      </c>
      <c r="J8" s="35">
        <f t="shared" si="0"/>
        <v>494958</v>
      </c>
      <c r="K8" s="35">
        <f t="shared" si="1"/>
        <v>3100000.0168067226</v>
      </c>
      <c r="L8" s="35">
        <f t="shared" si="2"/>
        <v>18600000.100840338</v>
      </c>
      <c r="M8" s="2" t="s">
        <v>113</v>
      </c>
      <c r="N8" s="35">
        <f>2800000/1.19</f>
        <v>2352941.1764705884</v>
      </c>
      <c r="O8" s="35">
        <f t="shared" si="3"/>
        <v>447059</v>
      </c>
      <c r="P8" s="35">
        <f t="shared" si="4"/>
        <v>2800000.1764705884</v>
      </c>
      <c r="Q8" s="35">
        <f t="shared" si="5"/>
        <v>22400001.411764707</v>
      </c>
      <c r="R8" s="11" t="s">
        <v>107</v>
      </c>
      <c r="S8" s="35">
        <f>3000000/1.19</f>
        <v>2521008.4033613447</v>
      </c>
      <c r="T8" s="35">
        <f t="shared" si="6"/>
        <v>478992</v>
      </c>
      <c r="U8" s="35">
        <f t="shared" si="7"/>
        <v>3000000.4033613447</v>
      </c>
      <c r="V8" s="35">
        <f t="shared" si="8"/>
        <v>24000003.226890758</v>
      </c>
      <c r="W8" s="11">
        <f t="shared" si="9"/>
        <v>2966667</v>
      </c>
      <c r="X8" s="11">
        <f t="shared" si="10"/>
        <v>124722</v>
      </c>
      <c r="Y8" s="36">
        <f t="shared" si="11"/>
        <v>4.2041118871784397E-2</v>
      </c>
      <c r="Z8" s="11">
        <f t="shared" si="12"/>
        <v>3091389</v>
      </c>
      <c r="AA8" s="11">
        <f t="shared" si="13"/>
        <v>2841945</v>
      </c>
    </row>
    <row r="9" spans="2:27" x14ac:dyDescent="0.25">
      <c r="B9" s="21" t="s">
        <v>24</v>
      </c>
      <c r="C9" s="21"/>
      <c r="D9" s="21"/>
      <c r="E9" s="21"/>
      <c r="F9" s="21"/>
      <c r="G9" s="21"/>
      <c r="H9" s="21"/>
      <c r="I9" s="21"/>
      <c r="J9" s="21"/>
      <c r="K9" s="11"/>
      <c r="L9" s="11"/>
      <c r="M9" s="2"/>
      <c r="N9" s="35"/>
      <c r="O9" s="35"/>
      <c r="P9" s="35"/>
      <c r="Q9" s="35"/>
      <c r="R9" s="11"/>
      <c r="S9" s="35"/>
      <c r="T9" s="35"/>
      <c r="U9" s="35"/>
      <c r="V9" s="35"/>
      <c r="W9" s="11"/>
      <c r="X9" s="11"/>
      <c r="Y9" s="36"/>
      <c r="Z9" s="11"/>
      <c r="AA9" s="11"/>
    </row>
    <row r="10" spans="2:27" ht="63" x14ac:dyDescent="0.25">
      <c r="B10" s="11">
        <v>4</v>
      </c>
      <c r="C10" s="12" t="s">
        <v>23</v>
      </c>
      <c r="D10" s="12" t="s">
        <v>26</v>
      </c>
      <c r="E10" s="11" t="s">
        <v>14</v>
      </c>
      <c r="F10" s="13">
        <v>1500</v>
      </c>
      <c r="G10" s="11" t="s">
        <v>12</v>
      </c>
      <c r="H10" s="2" t="s">
        <v>106</v>
      </c>
      <c r="I10" s="35">
        <f>2100/1.19</f>
        <v>1764.7058823529412</v>
      </c>
      <c r="J10" s="35">
        <f t="shared" ref="J10:J16" si="14">+ROUND(I10*0.19,0)</f>
        <v>335</v>
      </c>
      <c r="K10" s="35">
        <f t="shared" ref="K10:K16" si="15">+J10+I10</f>
        <v>2099.7058823529414</v>
      </c>
      <c r="L10" s="35">
        <f>+K10*$F10</f>
        <v>3149558.823529412</v>
      </c>
      <c r="M10" s="2" t="s">
        <v>113</v>
      </c>
      <c r="N10" s="35">
        <f>2300/1.19</f>
        <v>1932.7731092436975</v>
      </c>
      <c r="O10" s="35">
        <f t="shared" si="3"/>
        <v>367</v>
      </c>
      <c r="P10" s="35">
        <f t="shared" si="4"/>
        <v>2299.7731092436975</v>
      </c>
      <c r="Q10" s="35">
        <f t="shared" si="5"/>
        <v>3449659.6638655462</v>
      </c>
      <c r="R10" s="11" t="s">
        <v>107</v>
      </c>
      <c r="S10" s="35">
        <f>1800/1.19</f>
        <v>1512.6050420168067</v>
      </c>
      <c r="T10" s="35">
        <f t="shared" si="6"/>
        <v>287</v>
      </c>
      <c r="U10" s="35">
        <f t="shared" si="7"/>
        <v>1799.6050420168067</v>
      </c>
      <c r="V10" s="35">
        <f t="shared" si="8"/>
        <v>2699407.5630252101</v>
      </c>
      <c r="W10" s="11">
        <f t="shared" si="9"/>
        <v>2066</v>
      </c>
      <c r="X10" s="11">
        <f t="shared" si="10"/>
        <v>206</v>
      </c>
      <c r="Y10" s="36">
        <f t="shared" si="11"/>
        <v>9.9709583736689256E-2</v>
      </c>
      <c r="Z10" s="11">
        <f t="shared" si="12"/>
        <v>2272</v>
      </c>
      <c r="AA10" s="11">
        <f t="shared" si="13"/>
        <v>1860</v>
      </c>
    </row>
    <row r="11" spans="2:27" ht="45.75" customHeight="1" x14ac:dyDescent="0.25">
      <c r="B11" s="11">
        <v>5</v>
      </c>
      <c r="C11" s="12" t="s">
        <v>27</v>
      </c>
      <c r="D11" s="25" t="s">
        <v>78</v>
      </c>
      <c r="E11" s="11" t="s">
        <v>14</v>
      </c>
      <c r="F11" s="13">
        <v>3750</v>
      </c>
      <c r="G11" s="11" t="s">
        <v>12</v>
      </c>
      <c r="H11" s="2" t="s">
        <v>106</v>
      </c>
      <c r="I11" s="35">
        <f>1600/1.19</f>
        <v>1344.5378151260504</v>
      </c>
      <c r="J11" s="35">
        <f t="shared" si="14"/>
        <v>255</v>
      </c>
      <c r="K11" s="35">
        <f t="shared" si="15"/>
        <v>1599.5378151260504</v>
      </c>
      <c r="L11" s="35">
        <f t="shared" ref="L10:L16" si="16">+K11*$F11</f>
        <v>5998266.8067226894</v>
      </c>
      <c r="M11" s="2" t="s">
        <v>113</v>
      </c>
      <c r="N11" s="35">
        <f>1400/1.19</f>
        <v>1176.4705882352941</v>
      </c>
      <c r="O11" s="35">
        <f t="shared" si="3"/>
        <v>224</v>
      </c>
      <c r="P11" s="35">
        <f t="shared" si="4"/>
        <v>1400.4705882352941</v>
      </c>
      <c r="Q11" s="35">
        <f t="shared" si="5"/>
        <v>5251764.7058823528</v>
      </c>
      <c r="R11" s="11" t="s">
        <v>107</v>
      </c>
      <c r="S11" s="35">
        <f>1300/1.19</f>
        <v>1092.4369747899161</v>
      </c>
      <c r="T11" s="35">
        <f t="shared" si="6"/>
        <v>208</v>
      </c>
      <c r="U11" s="35">
        <f t="shared" si="7"/>
        <v>1300.4369747899161</v>
      </c>
      <c r="V11" s="35">
        <f t="shared" si="8"/>
        <v>4876638.6554621859</v>
      </c>
      <c r="W11" s="11">
        <f t="shared" si="9"/>
        <v>1433</v>
      </c>
      <c r="X11" s="11">
        <f t="shared" si="10"/>
        <v>124</v>
      </c>
      <c r="Y11" s="36">
        <f t="shared" si="11"/>
        <v>8.6531751570132584E-2</v>
      </c>
      <c r="Z11" s="11">
        <f t="shared" si="12"/>
        <v>1557</v>
      </c>
      <c r="AA11" s="11">
        <f t="shared" si="13"/>
        <v>1309</v>
      </c>
    </row>
    <row r="12" spans="2:27" ht="57.75" customHeight="1" x14ac:dyDescent="0.25">
      <c r="B12" s="11">
        <v>6</v>
      </c>
      <c r="C12" s="1" t="s">
        <v>25</v>
      </c>
      <c r="D12" s="1" t="s">
        <v>28</v>
      </c>
      <c r="E12" s="11" t="s">
        <v>14</v>
      </c>
      <c r="F12" s="13">
        <v>2</v>
      </c>
      <c r="G12" s="11" t="s">
        <v>12</v>
      </c>
      <c r="H12" s="2" t="s">
        <v>106</v>
      </c>
      <c r="I12" s="35">
        <f>3800000/1.19</f>
        <v>3193277.3109243698</v>
      </c>
      <c r="J12" s="35">
        <f t="shared" si="14"/>
        <v>606723</v>
      </c>
      <c r="K12" s="35">
        <f t="shared" si="15"/>
        <v>3800000.3109243698</v>
      </c>
      <c r="L12" s="35">
        <f t="shared" si="16"/>
        <v>7600000.6218487397</v>
      </c>
      <c r="M12" s="2" t="s">
        <v>113</v>
      </c>
      <c r="N12" s="35">
        <f>3200000/1.19</f>
        <v>2689075.630252101</v>
      </c>
      <c r="O12" s="35">
        <f t="shared" si="3"/>
        <v>510924</v>
      </c>
      <c r="P12" s="35">
        <f t="shared" si="4"/>
        <v>3199999.630252101</v>
      </c>
      <c r="Q12" s="35">
        <f t="shared" si="5"/>
        <v>6399999.260504202</v>
      </c>
      <c r="R12" s="11" t="s">
        <v>107</v>
      </c>
      <c r="S12" s="35">
        <f>3500000/1.19</f>
        <v>2941176.4705882357</v>
      </c>
      <c r="T12" s="35">
        <f t="shared" si="6"/>
        <v>558824</v>
      </c>
      <c r="U12" s="35">
        <f t="shared" si="7"/>
        <v>3500000.4705882357</v>
      </c>
      <c r="V12" s="35">
        <f t="shared" si="8"/>
        <v>7000000.9411764713</v>
      </c>
      <c r="W12" s="11">
        <f t="shared" si="9"/>
        <v>3500000</v>
      </c>
      <c r="X12" s="11">
        <f t="shared" si="10"/>
        <v>244949</v>
      </c>
      <c r="Y12" s="36">
        <f t="shared" si="11"/>
        <v>6.9985428571428573E-2</v>
      </c>
      <c r="Z12" s="11">
        <f t="shared" si="12"/>
        <v>3744949</v>
      </c>
      <c r="AA12" s="11">
        <f t="shared" si="13"/>
        <v>3255051</v>
      </c>
    </row>
    <row r="13" spans="2:27" ht="47.25" x14ac:dyDescent="0.25">
      <c r="B13" s="11">
        <v>7</v>
      </c>
      <c r="C13" s="17" t="s">
        <v>29</v>
      </c>
      <c r="D13" s="2" t="s">
        <v>77</v>
      </c>
      <c r="E13" s="11" t="s">
        <v>14</v>
      </c>
      <c r="F13" s="13">
        <v>7500</v>
      </c>
      <c r="G13" s="11" t="s">
        <v>12</v>
      </c>
      <c r="H13" s="2" t="s">
        <v>106</v>
      </c>
      <c r="I13" s="35">
        <f>1900/1.19</f>
        <v>1596.6386554621849</v>
      </c>
      <c r="J13" s="35">
        <f t="shared" si="14"/>
        <v>303</v>
      </c>
      <c r="K13" s="35">
        <f t="shared" si="15"/>
        <v>1899.6386554621849</v>
      </c>
      <c r="L13" s="35">
        <f t="shared" si="16"/>
        <v>14247289.915966388</v>
      </c>
      <c r="M13" s="2" t="s">
        <v>113</v>
      </c>
      <c r="N13" s="35">
        <f>1700/1.19</f>
        <v>1428.5714285714287</v>
      </c>
      <c r="O13" s="35">
        <f t="shared" si="3"/>
        <v>271</v>
      </c>
      <c r="P13" s="35">
        <f t="shared" si="4"/>
        <v>1699.5714285714287</v>
      </c>
      <c r="Q13" s="35">
        <f t="shared" si="5"/>
        <v>12746785.714285715</v>
      </c>
      <c r="R13" s="11" t="s">
        <v>107</v>
      </c>
      <c r="S13" s="35">
        <f>1400/1.19</f>
        <v>1176.4705882352941</v>
      </c>
      <c r="T13" s="35">
        <f t="shared" si="6"/>
        <v>224</v>
      </c>
      <c r="U13" s="35">
        <f t="shared" si="7"/>
        <v>1400.4705882352941</v>
      </c>
      <c r="V13" s="35">
        <f t="shared" si="8"/>
        <v>10503529.411764706</v>
      </c>
      <c r="W13" s="11">
        <f t="shared" si="9"/>
        <v>1667</v>
      </c>
      <c r="X13" s="11">
        <f t="shared" si="10"/>
        <v>205</v>
      </c>
      <c r="Y13" s="36">
        <f t="shared" si="11"/>
        <v>0.12297540491901619</v>
      </c>
      <c r="Z13" s="11">
        <f t="shared" si="12"/>
        <v>1872</v>
      </c>
      <c r="AA13" s="11">
        <f t="shared" si="13"/>
        <v>1462</v>
      </c>
    </row>
    <row r="14" spans="2:27" ht="55.15" customHeight="1" x14ac:dyDescent="0.25">
      <c r="B14" s="11">
        <v>8</v>
      </c>
      <c r="C14" s="12" t="s">
        <v>30</v>
      </c>
      <c r="D14" s="2" t="s">
        <v>87</v>
      </c>
      <c r="E14" s="11" t="s">
        <v>14</v>
      </c>
      <c r="F14" s="14">
        <v>1</v>
      </c>
      <c r="G14" s="11" t="s">
        <v>12</v>
      </c>
      <c r="H14" s="2" t="s">
        <v>106</v>
      </c>
      <c r="I14" s="35">
        <f>350000/1.19</f>
        <v>294117.64705882355</v>
      </c>
      <c r="J14" s="35">
        <f t="shared" si="14"/>
        <v>55882</v>
      </c>
      <c r="K14" s="35">
        <f t="shared" si="15"/>
        <v>349999.64705882355</v>
      </c>
      <c r="L14" s="35">
        <f t="shared" si="16"/>
        <v>349999.64705882355</v>
      </c>
      <c r="M14" s="2" t="s">
        <v>113</v>
      </c>
      <c r="N14" s="35">
        <f>310000/1.19</f>
        <v>260504.20168067227</v>
      </c>
      <c r="O14" s="35">
        <f t="shared" si="3"/>
        <v>49496</v>
      </c>
      <c r="P14" s="35">
        <f t="shared" si="4"/>
        <v>310000.20168067224</v>
      </c>
      <c r="Q14" s="35">
        <f t="shared" si="5"/>
        <v>310000.20168067224</v>
      </c>
      <c r="R14" s="11" t="s">
        <v>107</v>
      </c>
      <c r="S14" s="35">
        <f>330000/1.19</f>
        <v>277310.92436974793</v>
      </c>
      <c r="T14" s="35">
        <f t="shared" si="6"/>
        <v>52689</v>
      </c>
      <c r="U14" s="35">
        <f t="shared" si="7"/>
        <v>329999.92436974793</v>
      </c>
      <c r="V14" s="35">
        <f t="shared" si="8"/>
        <v>329999.92436974793</v>
      </c>
      <c r="W14" s="11">
        <f t="shared" si="9"/>
        <v>330000</v>
      </c>
      <c r="X14" s="11">
        <f t="shared" si="10"/>
        <v>16330</v>
      </c>
      <c r="Y14" s="36">
        <f t="shared" si="11"/>
        <v>4.9484848484848486E-2</v>
      </c>
      <c r="Z14" s="11">
        <f t="shared" si="12"/>
        <v>346330</v>
      </c>
      <c r="AA14" s="11">
        <f t="shared" si="13"/>
        <v>313670</v>
      </c>
    </row>
    <row r="15" spans="2:27" ht="114.75" customHeight="1" x14ac:dyDescent="0.25">
      <c r="B15" s="11">
        <v>9</v>
      </c>
      <c r="C15" s="1" t="s">
        <v>55</v>
      </c>
      <c r="D15" s="1" t="s">
        <v>88</v>
      </c>
      <c r="E15" s="11" t="s">
        <v>14</v>
      </c>
      <c r="F15" s="14">
        <v>150</v>
      </c>
      <c r="G15" s="11" t="s">
        <v>12</v>
      </c>
      <c r="H15" s="2" t="s">
        <v>106</v>
      </c>
      <c r="I15" s="35">
        <f>20000/1.19</f>
        <v>16806.722689075632</v>
      </c>
      <c r="J15" s="35">
        <f t="shared" si="14"/>
        <v>3193</v>
      </c>
      <c r="K15" s="35">
        <f t="shared" si="15"/>
        <v>19999.722689075632</v>
      </c>
      <c r="L15" s="35">
        <f t="shared" si="16"/>
        <v>2999958.4033613447</v>
      </c>
      <c r="M15" s="2" t="s">
        <v>113</v>
      </c>
      <c r="N15" s="35">
        <f>18000/1.19</f>
        <v>15126.050420168069</v>
      </c>
      <c r="O15" s="35">
        <f t="shared" si="3"/>
        <v>2874</v>
      </c>
      <c r="P15" s="35">
        <f t="shared" si="4"/>
        <v>18000.050420168067</v>
      </c>
      <c r="Q15" s="35">
        <f t="shared" si="5"/>
        <v>2700007.5630252101</v>
      </c>
      <c r="R15" s="11" t="s">
        <v>107</v>
      </c>
      <c r="S15" s="35">
        <f>16000/1.19</f>
        <v>13445.378151260506</v>
      </c>
      <c r="T15" s="35">
        <f t="shared" si="6"/>
        <v>2555</v>
      </c>
      <c r="U15" s="35">
        <f t="shared" si="7"/>
        <v>16000.378151260506</v>
      </c>
      <c r="V15" s="35">
        <f t="shared" si="8"/>
        <v>2400056.7226890759</v>
      </c>
      <c r="W15" s="11">
        <f t="shared" si="9"/>
        <v>18000</v>
      </c>
      <c r="X15" s="11">
        <f t="shared" si="10"/>
        <v>1633</v>
      </c>
      <c r="Y15" s="36">
        <f t="shared" si="11"/>
        <v>9.0722222222222218E-2</v>
      </c>
      <c r="Z15" s="11">
        <f t="shared" si="12"/>
        <v>19633</v>
      </c>
      <c r="AA15" s="11">
        <f t="shared" si="13"/>
        <v>16367</v>
      </c>
    </row>
    <row r="16" spans="2:27" ht="47.25" x14ac:dyDescent="0.25">
      <c r="B16" s="11">
        <v>10</v>
      </c>
      <c r="C16" s="1" t="s">
        <v>31</v>
      </c>
      <c r="D16" s="26" t="s">
        <v>32</v>
      </c>
      <c r="E16" s="11" t="s">
        <v>14</v>
      </c>
      <c r="F16" s="13">
        <v>6000</v>
      </c>
      <c r="G16" s="11" t="s">
        <v>12</v>
      </c>
      <c r="H16" s="2" t="s">
        <v>106</v>
      </c>
      <c r="I16" s="35">
        <f>3900/1.19</f>
        <v>3277.3109243697481</v>
      </c>
      <c r="J16" s="35">
        <f t="shared" si="14"/>
        <v>623</v>
      </c>
      <c r="K16" s="35">
        <f t="shared" si="15"/>
        <v>3900.3109243697481</v>
      </c>
      <c r="L16" s="35">
        <f t="shared" si="16"/>
        <v>23401865.546218488</v>
      </c>
      <c r="M16" s="2" t="s">
        <v>113</v>
      </c>
      <c r="N16" s="35">
        <f>4100/1.19</f>
        <v>3445.3781512605042</v>
      </c>
      <c r="O16" s="35">
        <f t="shared" si="3"/>
        <v>655</v>
      </c>
      <c r="P16" s="35">
        <f t="shared" si="4"/>
        <v>4100.3781512605037</v>
      </c>
      <c r="Q16" s="35">
        <f t="shared" si="5"/>
        <v>24602268.907563023</v>
      </c>
      <c r="R16" s="11" t="s">
        <v>107</v>
      </c>
      <c r="S16" s="35">
        <f>3800/1.19</f>
        <v>3193.2773109243699</v>
      </c>
      <c r="T16" s="35">
        <f t="shared" si="6"/>
        <v>607</v>
      </c>
      <c r="U16" s="35">
        <f t="shared" si="7"/>
        <v>3800.2773109243699</v>
      </c>
      <c r="V16" s="35">
        <f t="shared" si="8"/>
        <v>22801663.865546219</v>
      </c>
      <c r="W16" s="11">
        <f t="shared" si="9"/>
        <v>3934</v>
      </c>
      <c r="X16" s="11">
        <f t="shared" si="10"/>
        <v>125</v>
      </c>
      <c r="Y16" s="36">
        <f t="shared" si="11"/>
        <v>3.1774275546517537E-2</v>
      </c>
      <c r="Z16" s="11">
        <f t="shared" si="12"/>
        <v>4059</v>
      </c>
      <c r="AA16" s="11">
        <f t="shared" si="13"/>
        <v>3809</v>
      </c>
    </row>
    <row r="17" spans="2:27" x14ac:dyDescent="0.25">
      <c r="B17" s="21" t="s">
        <v>33</v>
      </c>
      <c r="C17" s="21"/>
      <c r="D17" s="21"/>
      <c r="E17" s="21"/>
      <c r="F17" s="21"/>
      <c r="G17" s="21"/>
      <c r="H17" s="21"/>
      <c r="I17" s="21"/>
      <c r="J17" s="21"/>
      <c r="K17" s="11"/>
      <c r="L17" s="11"/>
      <c r="M17" s="2"/>
      <c r="N17" s="35"/>
      <c r="O17" s="35"/>
      <c r="P17" s="35"/>
      <c r="Q17" s="35"/>
      <c r="R17" s="11"/>
      <c r="S17" s="35"/>
      <c r="T17" s="35"/>
      <c r="U17" s="35"/>
      <c r="V17" s="35"/>
      <c r="W17" s="11"/>
      <c r="X17" s="11"/>
      <c r="Y17" s="36"/>
      <c r="Z17" s="11"/>
      <c r="AA17" s="11"/>
    </row>
    <row r="18" spans="2:27" ht="47.25" x14ac:dyDescent="0.25">
      <c r="B18" s="9">
        <v>11</v>
      </c>
      <c r="C18" s="3" t="s">
        <v>34</v>
      </c>
      <c r="D18" s="3" t="s">
        <v>102</v>
      </c>
      <c r="E18" s="27" t="s">
        <v>14</v>
      </c>
      <c r="F18" s="10">
        <v>6</v>
      </c>
      <c r="G18" s="9" t="s">
        <v>12</v>
      </c>
      <c r="H18" s="34" t="s">
        <v>106</v>
      </c>
      <c r="I18" s="35">
        <f>330000/1.19</f>
        <v>277310.92436974793</v>
      </c>
      <c r="J18" s="35">
        <f t="shared" ref="J18:J27" si="17">+ROUND(I18*0.19,0)</f>
        <v>52689</v>
      </c>
      <c r="K18" s="35">
        <f t="shared" ref="K18:K27" si="18">+J18+I18</f>
        <v>329999.92436974793</v>
      </c>
      <c r="L18" s="35">
        <f t="shared" ref="L18:L27" si="19">+K18*$F18</f>
        <v>1979999.5462184874</v>
      </c>
      <c r="M18" s="2" t="s">
        <v>113</v>
      </c>
      <c r="N18" s="35">
        <f>289000/1.19</f>
        <v>242857.14285714287</v>
      </c>
      <c r="O18" s="35">
        <f t="shared" si="3"/>
        <v>46143</v>
      </c>
      <c r="P18" s="35">
        <f t="shared" si="4"/>
        <v>289000.14285714284</v>
      </c>
      <c r="Q18" s="35">
        <f t="shared" si="5"/>
        <v>1734000.857142857</v>
      </c>
      <c r="R18" s="11" t="s">
        <v>107</v>
      </c>
      <c r="S18" s="35">
        <f>265000/1.19</f>
        <v>222689.0756302521</v>
      </c>
      <c r="T18" s="35">
        <f t="shared" si="6"/>
        <v>42311</v>
      </c>
      <c r="U18" s="35">
        <f t="shared" si="7"/>
        <v>265000.07563025213</v>
      </c>
      <c r="V18" s="35">
        <f t="shared" si="8"/>
        <v>1590000.4537815128</v>
      </c>
      <c r="W18" s="11">
        <f t="shared" si="9"/>
        <v>294667</v>
      </c>
      <c r="X18" s="11">
        <f t="shared" si="10"/>
        <v>26837</v>
      </c>
      <c r="Y18" s="36">
        <f t="shared" si="11"/>
        <v>9.1075688828406304E-2</v>
      </c>
      <c r="Z18" s="11">
        <f t="shared" si="12"/>
        <v>321504</v>
      </c>
      <c r="AA18" s="11">
        <f t="shared" si="13"/>
        <v>267830</v>
      </c>
    </row>
    <row r="19" spans="2:27" ht="47.25" x14ac:dyDescent="0.25">
      <c r="B19" s="9">
        <v>12</v>
      </c>
      <c r="C19" s="3" t="s">
        <v>25</v>
      </c>
      <c r="D19" s="3" t="s">
        <v>28</v>
      </c>
      <c r="E19" s="9" t="s">
        <v>14</v>
      </c>
      <c r="F19" s="10">
        <v>1</v>
      </c>
      <c r="G19" s="9" t="s">
        <v>12</v>
      </c>
      <c r="H19" s="34" t="s">
        <v>106</v>
      </c>
      <c r="I19" s="35">
        <f>3800000/1.19</f>
        <v>3193277.3109243698</v>
      </c>
      <c r="J19" s="35">
        <f t="shared" si="17"/>
        <v>606723</v>
      </c>
      <c r="K19" s="35">
        <f t="shared" si="18"/>
        <v>3800000.3109243698</v>
      </c>
      <c r="L19" s="35">
        <f t="shared" si="19"/>
        <v>3800000.3109243698</v>
      </c>
      <c r="M19" s="2" t="s">
        <v>113</v>
      </c>
      <c r="N19" s="35">
        <f>3200000/1.19</f>
        <v>2689075.630252101</v>
      </c>
      <c r="O19" s="35">
        <f t="shared" si="3"/>
        <v>510924</v>
      </c>
      <c r="P19" s="35">
        <f t="shared" si="4"/>
        <v>3199999.630252101</v>
      </c>
      <c r="Q19" s="35">
        <f t="shared" si="5"/>
        <v>3199999.630252101</v>
      </c>
      <c r="R19" s="11" t="s">
        <v>107</v>
      </c>
      <c r="S19" s="35">
        <f>3500000/1.19</f>
        <v>2941176.4705882357</v>
      </c>
      <c r="T19" s="35">
        <f t="shared" si="6"/>
        <v>558824</v>
      </c>
      <c r="U19" s="35">
        <f t="shared" si="7"/>
        <v>3500000.4705882357</v>
      </c>
      <c r="V19" s="35">
        <f t="shared" si="8"/>
        <v>3500000.4705882357</v>
      </c>
      <c r="W19" s="11">
        <f t="shared" si="9"/>
        <v>3500000</v>
      </c>
      <c r="X19" s="11">
        <f t="shared" si="10"/>
        <v>244949</v>
      </c>
      <c r="Y19" s="36">
        <f t="shared" si="11"/>
        <v>6.9985428571428573E-2</v>
      </c>
      <c r="Z19" s="11">
        <f t="shared" si="12"/>
        <v>3744949</v>
      </c>
      <c r="AA19" s="11">
        <f t="shared" si="13"/>
        <v>3255051</v>
      </c>
    </row>
    <row r="20" spans="2:27" ht="47.25" x14ac:dyDescent="0.25">
      <c r="B20" s="11">
        <v>13</v>
      </c>
      <c r="C20" s="28" t="s">
        <v>35</v>
      </c>
      <c r="D20" s="2" t="s">
        <v>36</v>
      </c>
      <c r="E20" s="11" t="s">
        <v>14</v>
      </c>
      <c r="F20" s="2">
        <v>1</v>
      </c>
      <c r="G20" s="11" t="s">
        <v>12</v>
      </c>
      <c r="H20" s="34" t="s">
        <v>106</v>
      </c>
      <c r="I20" s="35">
        <f>225000/1.19</f>
        <v>189075.63025210085</v>
      </c>
      <c r="J20" s="35">
        <f t="shared" si="17"/>
        <v>35924</v>
      </c>
      <c r="K20" s="35">
        <f t="shared" si="18"/>
        <v>224999.63025210085</v>
      </c>
      <c r="L20" s="35">
        <f t="shared" si="19"/>
        <v>224999.63025210085</v>
      </c>
      <c r="M20" s="2" t="s">
        <v>113</v>
      </c>
      <c r="N20" s="35">
        <f>175000/1.19</f>
        <v>147058.82352941178</v>
      </c>
      <c r="O20" s="35">
        <f t="shared" si="3"/>
        <v>27941</v>
      </c>
      <c r="P20" s="35">
        <f t="shared" si="4"/>
        <v>174999.82352941178</v>
      </c>
      <c r="Q20" s="35">
        <f t="shared" si="5"/>
        <v>174999.82352941178</v>
      </c>
      <c r="R20" s="11" t="s">
        <v>107</v>
      </c>
      <c r="S20" s="35">
        <f>195000/1.19</f>
        <v>163865.5462184874</v>
      </c>
      <c r="T20" s="35">
        <f t="shared" si="6"/>
        <v>31134</v>
      </c>
      <c r="U20" s="35">
        <f t="shared" si="7"/>
        <v>194999.5462184874</v>
      </c>
      <c r="V20" s="35">
        <f t="shared" si="8"/>
        <v>194999.5462184874</v>
      </c>
      <c r="W20" s="11">
        <f t="shared" si="9"/>
        <v>198333</v>
      </c>
      <c r="X20" s="11">
        <f t="shared" si="10"/>
        <v>20548</v>
      </c>
      <c r="Y20" s="36">
        <f t="shared" si="11"/>
        <v>0.10360353546812684</v>
      </c>
      <c r="Z20" s="11">
        <f t="shared" si="12"/>
        <v>218881</v>
      </c>
      <c r="AA20" s="11">
        <f t="shared" si="13"/>
        <v>177785</v>
      </c>
    </row>
    <row r="21" spans="2:27" ht="63" x14ac:dyDescent="0.25">
      <c r="B21" s="11">
        <v>14</v>
      </c>
      <c r="C21" s="17" t="s">
        <v>79</v>
      </c>
      <c r="D21" s="29" t="s">
        <v>89</v>
      </c>
      <c r="E21" s="17" t="s">
        <v>14</v>
      </c>
      <c r="F21" s="2">
        <v>1</v>
      </c>
      <c r="G21" s="11" t="s">
        <v>12</v>
      </c>
      <c r="H21" s="34" t="s">
        <v>106</v>
      </c>
      <c r="I21" s="35">
        <f>25000/1.19</f>
        <v>21008.403361344539</v>
      </c>
      <c r="J21" s="35">
        <f t="shared" si="17"/>
        <v>3992</v>
      </c>
      <c r="K21" s="35">
        <f t="shared" si="18"/>
        <v>25000.403361344539</v>
      </c>
      <c r="L21" s="35">
        <f t="shared" si="19"/>
        <v>25000.403361344539</v>
      </c>
      <c r="M21" s="2" t="s">
        <v>113</v>
      </c>
      <c r="N21" s="35">
        <f>19000/1.19</f>
        <v>15966.386554621849</v>
      </c>
      <c r="O21" s="35">
        <f t="shared" si="3"/>
        <v>3034</v>
      </c>
      <c r="P21" s="35">
        <f t="shared" si="4"/>
        <v>19000.386554621851</v>
      </c>
      <c r="Q21" s="35">
        <f t="shared" si="5"/>
        <v>19000.386554621851</v>
      </c>
      <c r="R21" s="11" t="s">
        <v>107</v>
      </c>
      <c r="S21" s="35">
        <f>17000/1.19</f>
        <v>14285.714285714286</v>
      </c>
      <c r="T21" s="35">
        <f t="shared" si="6"/>
        <v>2714</v>
      </c>
      <c r="U21" s="35">
        <f t="shared" si="7"/>
        <v>16999.714285714286</v>
      </c>
      <c r="V21" s="35">
        <f t="shared" si="8"/>
        <v>16999.714285714286</v>
      </c>
      <c r="W21" s="11">
        <f t="shared" si="9"/>
        <v>20334</v>
      </c>
      <c r="X21" s="11">
        <f t="shared" si="10"/>
        <v>3400</v>
      </c>
      <c r="Y21" s="36">
        <f t="shared" si="11"/>
        <v>0.16720763253663815</v>
      </c>
      <c r="Z21" s="11">
        <f t="shared" si="12"/>
        <v>23734</v>
      </c>
      <c r="AA21" s="11">
        <f t="shared" si="13"/>
        <v>16934</v>
      </c>
    </row>
    <row r="22" spans="2:27" s="42" customFormat="1" ht="63" x14ac:dyDescent="0.25">
      <c r="B22" s="37">
        <v>15</v>
      </c>
      <c r="C22" s="38" t="s">
        <v>90</v>
      </c>
      <c r="D22" s="38" t="s">
        <v>91</v>
      </c>
      <c r="E22" s="39" t="s">
        <v>76</v>
      </c>
      <c r="F22" s="38">
        <v>1</v>
      </c>
      <c r="G22" s="37" t="s">
        <v>12</v>
      </c>
      <c r="H22" s="38"/>
      <c r="I22" s="40">
        <v>0</v>
      </c>
      <c r="J22" s="40">
        <f t="shared" si="17"/>
        <v>0</v>
      </c>
      <c r="K22" s="40">
        <f t="shared" si="18"/>
        <v>0</v>
      </c>
      <c r="L22" s="40">
        <f t="shared" si="19"/>
        <v>0</v>
      </c>
      <c r="M22" s="38"/>
      <c r="N22" s="40">
        <v>0</v>
      </c>
      <c r="O22" s="40">
        <f t="shared" si="3"/>
        <v>0</v>
      </c>
      <c r="P22" s="40">
        <f t="shared" si="4"/>
        <v>0</v>
      </c>
      <c r="Q22" s="40">
        <f t="shared" si="5"/>
        <v>0</v>
      </c>
      <c r="R22" s="37"/>
      <c r="S22" s="40">
        <v>0</v>
      </c>
      <c r="T22" s="40">
        <f t="shared" si="6"/>
        <v>0</v>
      </c>
      <c r="U22" s="40">
        <f t="shared" si="7"/>
        <v>0</v>
      </c>
      <c r="V22" s="40">
        <f t="shared" si="8"/>
        <v>0</v>
      </c>
      <c r="W22" s="37">
        <f t="shared" si="9"/>
        <v>0</v>
      </c>
      <c r="X22" s="37">
        <f t="shared" si="10"/>
        <v>0</v>
      </c>
      <c r="Y22" s="41" t="e">
        <f t="shared" si="11"/>
        <v>#DIV/0!</v>
      </c>
      <c r="Z22" s="37">
        <f t="shared" si="12"/>
        <v>0</v>
      </c>
      <c r="AA22" s="37">
        <f t="shared" si="13"/>
        <v>0</v>
      </c>
    </row>
    <row r="23" spans="2:27" s="42" customFormat="1" ht="63" x14ac:dyDescent="0.25">
      <c r="B23" s="37">
        <v>16</v>
      </c>
      <c r="C23" s="38" t="s">
        <v>92</v>
      </c>
      <c r="D23" s="38" t="s">
        <v>93</v>
      </c>
      <c r="E23" s="39" t="s">
        <v>14</v>
      </c>
      <c r="F23" s="38">
        <v>1</v>
      </c>
      <c r="G23" s="37" t="s">
        <v>12</v>
      </c>
      <c r="H23" s="38"/>
      <c r="I23" s="40">
        <v>0</v>
      </c>
      <c r="J23" s="40">
        <f t="shared" si="17"/>
        <v>0</v>
      </c>
      <c r="K23" s="40">
        <f t="shared" si="18"/>
        <v>0</v>
      </c>
      <c r="L23" s="40">
        <f t="shared" si="19"/>
        <v>0</v>
      </c>
      <c r="M23" s="38"/>
      <c r="N23" s="40">
        <v>0</v>
      </c>
      <c r="O23" s="40">
        <f t="shared" si="3"/>
        <v>0</v>
      </c>
      <c r="P23" s="40">
        <f t="shared" si="4"/>
        <v>0</v>
      </c>
      <c r="Q23" s="40">
        <f t="shared" si="5"/>
        <v>0</v>
      </c>
      <c r="R23" s="37"/>
      <c r="S23" s="40">
        <v>0</v>
      </c>
      <c r="T23" s="40">
        <f t="shared" si="6"/>
        <v>0</v>
      </c>
      <c r="U23" s="40">
        <f t="shared" si="7"/>
        <v>0</v>
      </c>
      <c r="V23" s="40">
        <f t="shared" si="8"/>
        <v>0</v>
      </c>
      <c r="W23" s="37">
        <f t="shared" si="9"/>
        <v>0</v>
      </c>
      <c r="X23" s="37">
        <f t="shared" si="10"/>
        <v>0</v>
      </c>
      <c r="Y23" s="41" t="e">
        <f t="shared" si="11"/>
        <v>#DIV/0!</v>
      </c>
      <c r="Z23" s="37">
        <f t="shared" si="12"/>
        <v>0</v>
      </c>
      <c r="AA23" s="37">
        <f t="shared" si="13"/>
        <v>0</v>
      </c>
    </row>
    <row r="24" spans="2:27" s="42" customFormat="1" ht="63" x14ac:dyDescent="0.25">
      <c r="B24" s="37">
        <v>17</v>
      </c>
      <c r="C24" s="38" t="s">
        <v>94</v>
      </c>
      <c r="D24" s="38" t="s">
        <v>95</v>
      </c>
      <c r="E24" s="39" t="s">
        <v>14</v>
      </c>
      <c r="F24" s="38">
        <v>1</v>
      </c>
      <c r="G24" s="37" t="s">
        <v>12</v>
      </c>
      <c r="H24" s="38"/>
      <c r="I24" s="40">
        <v>0</v>
      </c>
      <c r="J24" s="40">
        <f t="shared" si="17"/>
        <v>0</v>
      </c>
      <c r="K24" s="40">
        <f t="shared" si="18"/>
        <v>0</v>
      </c>
      <c r="L24" s="40">
        <f t="shared" si="19"/>
        <v>0</v>
      </c>
      <c r="M24" s="38"/>
      <c r="N24" s="40">
        <v>0</v>
      </c>
      <c r="O24" s="40">
        <f t="shared" si="3"/>
        <v>0</v>
      </c>
      <c r="P24" s="40">
        <f t="shared" si="4"/>
        <v>0</v>
      </c>
      <c r="Q24" s="40">
        <f t="shared" si="5"/>
        <v>0</v>
      </c>
      <c r="R24" s="37"/>
      <c r="S24" s="40">
        <v>0</v>
      </c>
      <c r="T24" s="40">
        <f t="shared" si="6"/>
        <v>0</v>
      </c>
      <c r="U24" s="40">
        <f t="shared" si="7"/>
        <v>0</v>
      </c>
      <c r="V24" s="40">
        <f t="shared" si="8"/>
        <v>0</v>
      </c>
      <c r="W24" s="37">
        <f t="shared" si="9"/>
        <v>0</v>
      </c>
      <c r="X24" s="37">
        <f t="shared" si="10"/>
        <v>0</v>
      </c>
      <c r="Y24" s="41" t="e">
        <f t="shared" si="11"/>
        <v>#DIV/0!</v>
      </c>
      <c r="Z24" s="37">
        <f t="shared" si="12"/>
        <v>0</v>
      </c>
      <c r="AA24" s="37">
        <f t="shared" si="13"/>
        <v>0</v>
      </c>
    </row>
    <row r="25" spans="2:27" s="42" customFormat="1" ht="63" x14ac:dyDescent="0.25">
      <c r="B25" s="37">
        <v>18</v>
      </c>
      <c r="C25" s="38" t="s">
        <v>96</v>
      </c>
      <c r="D25" s="38" t="s">
        <v>97</v>
      </c>
      <c r="E25" s="39" t="s">
        <v>14</v>
      </c>
      <c r="F25" s="38">
        <v>1</v>
      </c>
      <c r="G25" s="37" t="s">
        <v>12</v>
      </c>
      <c r="H25" s="38"/>
      <c r="I25" s="40">
        <v>0</v>
      </c>
      <c r="J25" s="40">
        <f t="shared" si="17"/>
        <v>0</v>
      </c>
      <c r="K25" s="40">
        <f t="shared" si="18"/>
        <v>0</v>
      </c>
      <c r="L25" s="40">
        <f t="shared" si="19"/>
        <v>0</v>
      </c>
      <c r="M25" s="38"/>
      <c r="N25" s="40">
        <v>0</v>
      </c>
      <c r="O25" s="40">
        <f t="shared" si="3"/>
        <v>0</v>
      </c>
      <c r="P25" s="40">
        <f t="shared" si="4"/>
        <v>0</v>
      </c>
      <c r="Q25" s="40">
        <f t="shared" si="5"/>
        <v>0</v>
      </c>
      <c r="R25" s="37"/>
      <c r="S25" s="40">
        <v>0</v>
      </c>
      <c r="T25" s="40">
        <f t="shared" si="6"/>
        <v>0</v>
      </c>
      <c r="U25" s="40">
        <f t="shared" si="7"/>
        <v>0</v>
      </c>
      <c r="V25" s="40">
        <f t="shared" si="8"/>
        <v>0</v>
      </c>
      <c r="W25" s="37">
        <f t="shared" si="9"/>
        <v>0</v>
      </c>
      <c r="X25" s="37">
        <f t="shared" si="10"/>
        <v>0</v>
      </c>
      <c r="Y25" s="41" t="e">
        <f t="shared" si="11"/>
        <v>#DIV/0!</v>
      </c>
      <c r="Z25" s="37">
        <f t="shared" si="12"/>
        <v>0</v>
      </c>
      <c r="AA25" s="37">
        <f t="shared" si="13"/>
        <v>0</v>
      </c>
    </row>
    <row r="26" spans="2:27" s="42" customFormat="1" ht="63" x14ac:dyDescent="0.25">
      <c r="B26" s="37">
        <v>19</v>
      </c>
      <c r="C26" s="38" t="s">
        <v>98</v>
      </c>
      <c r="D26" s="38" t="s">
        <v>99</v>
      </c>
      <c r="E26" s="39" t="s">
        <v>14</v>
      </c>
      <c r="F26" s="38">
        <v>1</v>
      </c>
      <c r="G26" s="37" t="s">
        <v>12</v>
      </c>
      <c r="H26" s="38"/>
      <c r="I26" s="40">
        <v>0</v>
      </c>
      <c r="J26" s="40">
        <f t="shared" si="17"/>
        <v>0</v>
      </c>
      <c r="K26" s="40">
        <f t="shared" si="18"/>
        <v>0</v>
      </c>
      <c r="L26" s="40">
        <f t="shared" si="19"/>
        <v>0</v>
      </c>
      <c r="M26" s="38"/>
      <c r="N26" s="40">
        <v>0</v>
      </c>
      <c r="O26" s="40">
        <f t="shared" si="3"/>
        <v>0</v>
      </c>
      <c r="P26" s="40">
        <f t="shared" si="4"/>
        <v>0</v>
      </c>
      <c r="Q26" s="40">
        <f t="shared" si="5"/>
        <v>0</v>
      </c>
      <c r="R26" s="37"/>
      <c r="S26" s="40">
        <v>0</v>
      </c>
      <c r="T26" s="40">
        <f t="shared" si="6"/>
        <v>0</v>
      </c>
      <c r="U26" s="40">
        <f t="shared" si="7"/>
        <v>0</v>
      </c>
      <c r="V26" s="40">
        <f t="shared" si="8"/>
        <v>0</v>
      </c>
      <c r="W26" s="37">
        <f t="shared" si="9"/>
        <v>0</v>
      </c>
      <c r="X26" s="37">
        <f t="shared" si="10"/>
        <v>0</v>
      </c>
      <c r="Y26" s="41" t="e">
        <f t="shared" si="11"/>
        <v>#DIV/0!</v>
      </c>
      <c r="Z26" s="37">
        <f t="shared" si="12"/>
        <v>0</v>
      </c>
      <c r="AA26" s="37">
        <f t="shared" si="13"/>
        <v>0</v>
      </c>
    </row>
    <row r="27" spans="2:27" ht="47.25" x14ac:dyDescent="0.25">
      <c r="B27" s="11">
        <v>20</v>
      </c>
      <c r="C27" s="2" t="s">
        <v>100</v>
      </c>
      <c r="D27" s="15" t="s">
        <v>101</v>
      </c>
      <c r="E27" s="17" t="s">
        <v>14</v>
      </c>
      <c r="F27" s="2">
        <v>1</v>
      </c>
      <c r="G27" s="11" t="s">
        <v>12</v>
      </c>
      <c r="H27" s="34" t="s">
        <v>106</v>
      </c>
      <c r="I27" s="35">
        <f>428000/1.19</f>
        <v>359663.86554621853</v>
      </c>
      <c r="J27" s="35">
        <f t="shared" si="17"/>
        <v>68336</v>
      </c>
      <c r="K27" s="35">
        <f t="shared" si="18"/>
        <v>427999.86554621853</v>
      </c>
      <c r="L27" s="35">
        <f t="shared" si="19"/>
        <v>427999.86554621853</v>
      </c>
      <c r="M27" s="2" t="s">
        <v>113</v>
      </c>
      <c r="N27" s="35">
        <f>480000/1.19</f>
        <v>403361.34453781514</v>
      </c>
      <c r="O27" s="35">
        <f t="shared" si="3"/>
        <v>76639</v>
      </c>
      <c r="P27" s="35">
        <f t="shared" si="4"/>
        <v>480000.34453781514</v>
      </c>
      <c r="Q27" s="35">
        <f t="shared" si="5"/>
        <v>480000.34453781514</v>
      </c>
      <c r="R27" s="11" t="s">
        <v>107</v>
      </c>
      <c r="S27" s="35">
        <f>450000/1.19</f>
        <v>378151.26050420169</v>
      </c>
      <c r="T27" s="35">
        <f t="shared" si="6"/>
        <v>71849</v>
      </c>
      <c r="U27" s="35">
        <f t="shared" si="7"/>
        <v>450000.26050420169</v>
      </c>
      <c r="V27" s="35">
        <f t="shared" si="8"/>
        <v>450000.26050420169</v>
      </c>
      <c r="W27" s="11">
        <f t="shared" si="9"/>
        <v>452667</v>
      </c>
      <c r="X27" s="11">
        <f t="shared" si="10"/>
        <v>21313</v>
      </c>
      <c r="Y27" s="36">
        <f t="shared" si="11"/>
        <v>4.7083175932860141E-2</v>
      </c>
      <c r="Z27" s="11">
        <f t="shared" si="12"/>
        <v>473980</v>
      </c>
      <c r="AA27" s="11">
        <f t="shared" si="13"/>
        <v>431354</v>
      </c>
    </row>
    <row r="28" spans="2:27" x14ac:dyDescent="0.25">
      <c r="B28" s="30" t="s">
        <v>54</v>
      </c>
      <c r="C28" s="30"/>
      <c r="D28" s="30"/>
      <c r="E28" s="30"/>
      <c r="F28" s="30"/>
      <c r="G28" s="30"/>
      <c r="H28" s="30"/>
      <c r="I28" s="30"/>
      <c r="J28" s="30"/>
      <c r="K28" s="11"/>
      <c r="L28" s="11"/>
      <c r="M28" s="2"/>
      <c r="N28" s="35"/>
      <c r="O28" s="35"/>
      <c r="P28" s="35"/>
      <c r="Q28" s="35"/>
      <c r="R28" s="11"/>
      <c r="S28" s="35"/>
      <c r="T28" s="35"/>
      <c r="U28" s="35"/>
      <c r="V28" s="35"/>
      <c r="W28" s="11"/>
      <c r="X28" s="11"/>
      <c r="Y28" s="36"/>
      <c r="Z28" s="11"/>
      <c r="AA28" s="11"/>
    </row>
    <row r="29" spans="2:27" ht="123" customHeight="1" x14ac:dyDescent="0.25">
      <c r="B29" s="9">
        <v>21</v>
      </c>
      <c r="C29" s="3" t="s">
        <v>46</v>
      </c>
      <c r="D29" s="3" t="s">
        <v>47</v>
      </c>
      <c r="E29" s="27" t="s">
        <v>14</v>
      </c>
      <c r="F29" s="10">
        <v>8</v>
      </c>
      <c r="G29" s="9" t="s">
        <v>12</v>
      </c>
      <c r="H29" s="34" t="s">
        <v>106</v>
      </c>
      <c r="I29" s="35">
        <f>62000/1.19</f>
        <v>52100.840336134454</v>
      </c>
      <c r="J29" s="35">
        <f t="shared" ref="J29:J34" si="20">+ROUND(I29*0.19,0)</f>
        <v>9899</v>
      </c>
      <c r="K29" s="35">
        <f t="shared" ref="K29:K34" si="21">+J29+I29</f>
        <v>61999.840336134454</v>
      </c>
      <c r="L29" s="35">
        <f t="shared" ref="L29:L34" si="22">+K29*$F29</f>
        <v>495998.72268907563</v>
      </c>
      <c r="M29" s="2" t="s">
        <v>113</v>
      </c>
      <c r="N29" s="35">
        <f>50000/1.19</f>
        <v>42016.806722689078</v>
      </c>
      <c r="O29" s="35">
        <f t="shared" si="3"/>
        <v>7983</v>
      </c>
      <c r="P29" s="35">
        <f t="shared" si="4"/>
        <v>49999.806722689078</v>
      </c>
      <c r="Q29" s="35">
        <f t="shared" si="5"/>
        <v>399998.45378151262</v>
      </c>
      <c r="R29" s="11" t="s">
        <v>107</v>
      </c>
      <c r="S29" s="35">
        <f>60000/1.19</f>
        <v>50420.168067226892</v>
      </c>
      <c r="T29" s="35">
        <f t="shared" si="6"/>
        <v>9580</v>
      </c>
      <c r="U29" s="35">
        <f t="shared" si="7"/>
        <v>60000.168067226892</v>
      </c>
      <c r="V29" s="35">
        <f t="shared" si="8"/>
        <v>480001.34453781514</v>
      </c>
      <c r="W29" s="11">
        <f t="shared" si="9"/>
        <v>57333</v>
      </c>
      <c r="X29" s="11">
        <f t="shared" si="10"/>
        <v>5249</v>
      </c>
      <c r="Y29" s="36">
        <f t="shared" si="11"/>
        <v>9.1552857865452711E-2</v>
      </c>
      <c r="Z29" s="11">
        <f t="shared" si="12"/>
        <v>62582</v>
      </c>
      <c r="AA29" s="11">
        <f t="shared" si="13"/>
        <v>52084</v>
      </c>
    </row>
    <row r="30" spans="2:27" ht="47.25" x14ac:dyDescent="0.25">
      <c r="B30" s="9">
        <v>22</v>
      </c>
      <c r="C30" s="3" t="s">
        <v>48</v>
      </c>
      <c r="D30" s="3" t="s">
        <v>49</v>
      </c>
      <c r="E30" s="9" t="s">
        <v>14</v>
      </c>
      <c r="F30" s="10">
        <v>8</v>
      </c>
      <c r="G30" s="9" t="s">
        <v>12</v>
      </c>
      <c r="H30" s="34" t="s">
        <v>106</v>
      </c>
      <c r="I30" s="35">
        <f>50000/1.19</f>
        <v>42016.806722689078</v>
      </c>
      <c r="J30" s="35">
        <f t="shared" si="20"/>
        <v>7983</v>
      </c>
      <c r="K30" s="35">
        <f t="shared" si="21"/>
        <v>49999.806722689078</v>
      </c>
      <c r="L30" s="35">
        <f t="shared" si="22"/>
        <v>399998.45378151262</v>
      </c>
      <c r="M30" s="2" t="s">
        <v>113</v>
      </c>
      <c r="N30" s="35">
        <f>42000/1.19</f>
        <v>35294.117647058825</v>
      </c>
      <c r="O30" s="35">
        <f t="shared" si="3"/>
        <v>6706</v>
      </c>
      <c r="P30" s="35">
        <f t="shared" si="4"/>
        <v>42000.117647058825</v>
      </c>
      <c r="Q30" s="35">
        <f t="shared" si="5"/>
        <v>336000.9411764706</v>
      </c>
      <c r="R30" s="11" t="s">
        <v>107</v>
      </c>
      <c r="S30" s="35">
        <f>48000/1.19</f>
        <v>40336.134453781517</v>
      </c>
      <c r="T30" s="35">
        <f t="shared" si="6"/>
        <v>7664</v>
      </c>
      <c r="U30" s="35">
        <f t="shared" si="7"/>
        <v>48000.134453781517</v>
      </c>
      <c r="V30" s="35">
        <f t="shared" si="8"/>
        <v>384001.07563025213</v>
      </c>
      <c r="W30" s="11">
        <f t="shared" si="9"/>
        <v>46667</v>
      </c>
      <c r="X30" s="11">
        <f t="shared" si="10"/>
        <v>3399</v>
      </c>
      <c r="Y30" s="36">
        <f t="shared" si="11"/>
        <v>7.2835194034328324E-2</v>
      </c>
      <c r="Z30" s="11">
        <f t="shared" si="12"/>
        <v>50066</v>
      </c>
      <c r="AA30" s="11">
        <f t="shared" si="13"/>
        <v>43268</v>
      </c>
    </row>
    <row r="31" spans="2:27" ht="47.25" x14ac:dyDescent="0.25">
      <c r="B31" s="11">
        <v>23</v>
      </c>
      <c r="C31" s="1" t="s">
        <v>50</v>
      </c>
      <c r="D31" s="28" t="s">
        <v>80</v>
      </c>
      <c r="E31" s="31" t="s">
        <v>14</v>
      </c>
      <c r="F31" s="2">
        <v>8</v>
      </c>
      <c r="G31" s="11" t="s">
        <v>12</v>
      </c>
      <c r="H31" s="34" t="s">
        <v>106</v>
      </c>
      <c r="I31" s="35">
        <f>53500/1.19</f>
        <v>44957.983193277316</v>
      </c>
      <c r="J31" s="35">
        <f t="shared" si="20"/>
        <v>8542</v>
      </c>
      <c r="K31" s="35">
        <f t="shared" si="21"/>
        <v>53499.983193277316</v>
      </c>
      <c r="L31" s="35">
        <f t="shared" si="22"/>
        <v>427999.86554621853</v>
      </c>
      <c r="M31" s="2" t="s">
        <v>113</v>
      </c>
      <c r="N31" s="35">
        <f>49000/1.19</f>
        <v>41176.470588235294</v>
      </c>
      <c r="O31" s="35">
        <f t="shared" si="3"/>
        <v>7824</v>
      </c>
      <c r="P31" s="35">
        <f t="shared" si="4"/>
        <v>49000.470588235294</v>
      </c>
      <c r="Q31" s="35">
        <f t="shared" si="5"/>
        <v>392003.76470588235</v>
      </c>
      <c r="R31" s="11" t="s">
        <v>107</v>
      </c>
      <c r="S31" s="35">
        <f>55000/1.19</f>
        <v>46218.487394957985</v>
      </c>
      <c r="T31" s="35">
        <f t="shared" si="6"/>
        <v>8782</v>
      </c>
      <c r="U31" s="35">
        <f t="shared" si="7"/>
        <v>55000.487394957985</v>
      </c>
      <c r="V31" s="35">
        <f t="shared" si="8"/>
        <v>440003.89915966388</v>
      </c>
      <c r="W31" s="11">
        <f t="shared" si="9"/>
        <v>52500</v>
      </c>
      <c r="X31" s="11">
        <f t="shared" si="10"/>
        <v>2549</v>
      </c>
      <c r="Y31" s="36">
        <f t="shared" si="11"/>
        <v>4.8552380952380951E-2</v>
      </c>
      <c r="Z31" s="11">
        <f t="shared" si="12"/>
        <v>55049</v>
      </c>
      <c r="AA31" s="11">
        <f t="shared" si="13"/>
        <v>49951</v>
      </c>
    </row>
    <row r="32" spans="2:27" ht="78.75" x14ac:dyDescent="0.25">
      <c r="B32" s="9">
        <v>24</v>
      </c>
      <c r="C32" s="3" t="s">
        <v>51</v>
      </c>
      <c r="D32" s="3" t="s">
        <v>81</v>
      </c>
      <c r="E32" s="9" t="s">
        <v>14</v>
      </c>
      <c r="F32" s="10">
        <v>8</v>
      </c>
      <c r="G32" s="9" t="s">
        <v>12</v>
      </c>
      <c r="H32" s="34" t="s">
        <v>106</v>
      </c>
      <c r="I32" s="35">
        <f>205000/1.19</f>
        <v>172268.90756302522</v>
      </c>
      <c r="J32" s="35">
        <f t="shared" si="20"/>
        <v>32731</v>
      </c>
      <c r="K32" s="35">
        <f>+J32+I32</f>
        <v>204999.90756302522</v>
      </c>
      <c r="L32" s="35">
        <f t="shared" si="22"/>
        <v>1639999.2605042018</v>
      </c>
      <c r="M32" s="2" t="s">
        <v>113</v>
      </c>
      <c r="N32" s="35">
        <f>185000/1.19</f>
        <v>155462.18487394959</v>
      </c>
      <c r="O32" s="35">
        <f t="shared" si="3"/>
        <v>29538</v>
      </c>
      <c r="P32" s="35">
        <f t="shared" si="4"/>
        <v>185000.18487394959</v>
      </c>
      <c r="Q32" s="35">
        <f t="shared" si="5"/>
        <v>1480001.4789915967</v>
      </c>
      <c r="R32" s="11" t="s">
        <v>107</v>
      </c>
      <c r="S32" s="35">
        <f>195000/1.19</f>
        <v>163865.5462184874</v>
      </c>
      <c r="T32" s="35">
        <f t="shared" si="6"/>
        <v>31134</v>
      </c>
      <c r="U32" s="35">
        <f t="shared" si="7"/>
        <v>194999.5462184874</v>
      </c>
      <c r="V32" s="35">
        <f t="shared" si="8"/>
        <v>1559996.3697478992</v>
      </c>
      <c r="W32" s="11">
        <f t="shared" si="9"/>
        <v>195000</v>
      </c>
      <c r="X32" s="11">
        <f t="shared" si="10"/>
        <v>8165</v>
      </c>
      <c r="Y32" s="36">
        <f t="shared" si="11"/>
        <v>4.1871794871794869E-2</v>
      </c>
      <c r="Z32" s="11">
        <f t="shared" si="12"/>
        <v>203165</v>
      </c>
      <c r="AA32" s="11">
        <f t="shared" si="13"/>
        <v>186835</v>
      </c>
    </row>
    <row r="33" spans="2:27" ht="63" x14ac:dyDescent="0.25">
      <c r="B33" s="9">
        <v>25</v>
      </c>
      <c r="C33" s="3" t="s">
        <v>52</v>
      </c>
      <c r="D33" s="3" t="s">
        <v>82</v>
      </c>
      <c r="E33" s="27" t="s">
        <v>14</v>
      </c>
      <c r="F33" s="10">
        <v>8</v>
      </c>
      <c r="G33" s="9" t="s">
        <v>12</v>
      </c>
      <c r="H33" s="34" t="s">
        <v>106</v>
      </c>
      <c r="I33" s="35">
        <f>180000/1.19</f>
        <v>151260.50420168068</v>
      </c>
      <c r="J33" s="35">
        <f t="shared" si="20"/>
        <v>28739</v>
      </c>
      <c r="K33" s="35">
        <f t="shared" si="21"/>
        <v>179999.50420168068</v>
      </c>
      <c r="L33" s="35">
        <f t="shared" si="22"/>
        <v>1439996.0336134455</v>
      </c>
      <c r="M33" s="2" t="s">
        <v>113</v>
      </c>
      <c r="N33" s="35">
        <f>160000/1.19</f>
        <v>134453.78151260506</v>
      </c>
      <c r="O33" s="35">
        <f t="shared" si="3"/>
        <v>25546</v>
      </c>
      <c r="P33" s="35">
        <f t="shared" si="4"/>
        <v>159999.78151260506</v>
      </c>
      <c r="Q33" s="35">
        <f t="shared" si="5"/>
        <v>1279998.2521008404</v>
      </c>
      <c r="R33" s="11" t="s">
        <v>107</v>
      </c>
      <c r="S33" s="35">
        <f>170000/1.19</f>
        <v>142857.14285714287</v>
      </c>
      <c r="T33" s="35">
        <f t="shared" si="6"/>
        <v>27143</v>
      </c>
      <c r="U33" s="35">
        <f t="shared" si="7"/>
        <v>170000.14285714287</v>
      </c>
      <c r="V33" s="35">
        <f t="shared" si="8"/>
        <v>1360001.142857143</v>
      </c>
      <c r="W33" s="11">
        <f t="shared" si="9"/>
        <v>170000</v>
      </c>
      <c r="X33" s="11">
        <f t="shared" si="10"/>
        <v>8165</v>
      </c>
      <c r="Y33" s="36">
        <f t="shared" si="11"/>
        <v>4.8029411764705883E-2</v>
      </c>
      <c r="Z33" s="11">
        <f t="shared" si="12"/>
        <v>178165</v>
      </c>
      <c r="AA33" s="11">
        <f t="shared" si="13"/>
        <v>161835</v>
      </c>
    </row>
    <row r="34" spans="2:27" ht="110.25" x14ac:dyDescent="0.25">
      <c r="B34" s="9">
        <v>26</v>
      </c>
      <c r="C34" s="3" t="s">
        <v>53</v>
      </c>
      <c r="D34" s="3" t="s">
        <v>83</v>
      </c>
      <c r="E34" s="9" t="s">
        <v>14</v>
      </c>
      <c r="F34" s="10">
        <v>8</v>
      </c>
      <c r="G34" s="9" t="s">
        <v>12</v>
      </c>
      <c r="H34" s="34" t="s">
        <v>106</v>
      </c>
      <c r="I34" s="35">
        <f>276000/1.19</f>
        <v>231932.77310924372</v>
      </c>
      <c r="J34" s="35">
        <f t="shared" si="20"/>
        <v>44067</v>
      </c>
      <c r="K34" s="35">
        <f t="shared" si="21"/>
        <v>275999.77310924372</v>
      </c>
      <c r="L34" s="35">
        <f t="shared" si="22"/>
        <v>2207998.1848739497</v>
      </c>
      <c r="M34" s="2" t="s">
        <v>113</v>
      </c>
      <c r="N34" s="35">
        <f>300000/1.19</f>
        <v>252100.84033613445</v>
      </c>
      <c r="O34" s="35">
        <f t="shared" si="3"/>
        <v>47899</v>
      </c>
      <c r="P34" s="35">
        <f t="shared" si="4"/>
        <v>299999.84033613442</v>
      </c>
      <c r="Q34" s="35">
        <f t="shared" si="5"/>
        <v>2399998.7226890754</v>
      </c>
      <c r="R34" s="11" t="s">
        <v>107</v>
      </c>
      <c r="S34" s="35">
        <f>310000/1.19</f>
        <v>260504.20168067227</v>
      </c>
      <c r="T34" s="35">
        <f t="shared" si="6"/>
        <v>49496</v>
      </c>
      <c r="U34" s="35">
        <f t="shared" si="7"/>
        <v>310000.20168067224</v>
      </c>
      <c r="V34" s="35">
        <f t="shared" si="8"/>
        <v>2480001.6134453779</v>
      </c>
      <c r="W34" s="11">
        <f t="shared" si="9"/>
        <v>295333</v>
      </c>
      <c r="X34" s="11">
        <f t="shared" si="10"/>
        <v>14267</v>
      </c>
      <c r="Y34" s="36">
        <f t="shared" si="11"/>
        <v>4.8308180934741464E-2</v>
      </c>
      <c r="Z34" s="11">
        <f t="shared" si="12"/>
        <v>309600</v>
      </c>
      <c r="AA34" s="11">
        <f t="shared" si="13"/>
        <v>281066</v>
      </c>
    </row>
    <row r="35" spans="2:27" x14ac:dyDescent="0.25">
      <c r="B35" s="22" t="s">
        <v>56</v>
      </c>
      <c r="C35" s="22"/>
      <c r="D35" s="22"/>
      <c r="E35" s="22"/>
      <c r="F35" s="22"/>
      <c r="G35" s="22"/>
      <c r="H35" s="22"/>
      <c r="I35" s="22"/>
      <c r="J35" s="22"/>
      <c r="K35" s="11"/>
      <c r="L35" s="11"/>
      <c r="M35" s="2"/>
      <c r="N35" s="35"/>
      <c r="O35" s="35"/>
      <c r="P35" s="35"/>
      <c r="Q35" s="35"/>
      <c r="R35" s="11"/>
      <c r="S35" s="35"/>
      <c r="T35" s="35"/>
      <c r="U35" s="35"/>
      <c r="V35" s="35"/>
      <c r="W35" s="11"/>
      <c r="X35" s="11"/>
      <c r="Y35" s="36"/>
      <c r="Z35" s="11"/>
      <c r="AA35" s="11"/>
    </row>
    <row r="36" spans="2:27" ht="47.25" x14ac:dyDescent="0.25">
      <c r="B36" s="9">
        <v>27</v>
      </c>
      <c r="C36" s="3" t="s">
        <v>57</v>
      </c>
      <c r="D36" s="3" t="s">
        <v>58</v>
      </c>
      <c r="E36" s="9" t="s">
        <v>14</v>
      </c>
      <c r="F36" s="10">
        <v>1</v>
      </c>
      <c r="G36" s="9" t="s">
        <v>12</v>
      </c>
      <c r="H36" s="34" t="s">
        <v>106</v>
      </c>
      <c r="I36" s="35">
        <f>78000/1.19</f>
        <v>65546.218487394959</v>
      </c>
      <c r="J36" s="35">
        <f t="shared" ref="J36:J44" si="23">+ROUND(I36*0.19,0)</f>
        <v>12454</v>
      </c>
      <c r="K36" s="35">
        <f t="shared" ref="K36:K44" si="24">+J36+I36</f>
        <v>78000.218487394959</v>
      </c>
      <c r="L36" s="35">
        <f t="shared" ref="L36:L44" si="25">+K36*$F36</f>
        <v>78000.218487394959</v>
      </c>
      <c r="M36" s="2" t="s">
        <v>113</v>
      </c>
      <c r="N36" s="35">
        <f>80000/1.19</f>
        <v>67226.890756302528</v>
      </c>
      <c r="O36" s="35">
        <f t="shared" si="3"/>
        <v>12773</v>
      </c>
      <c r="P36" s="35">
        <f t="shared" si="4"/>
        <v>79999.890756302528</v>
      </c>
      <c r="Q36" s="35">
        <f t="shared" si="5"/>
        <v>79999.890756302528</v>
      </c>
      <c r="R36" s="11" t="s">
        <v>107</v>
      </c>
      <c r="S36" s="35">
        <f>90000/1.19</f>
        <v>75630.252100840342</v>
      </c>
      <c r="T36" s="35">
        <f t="shared" si="6"/>
        <v>14370</v>
      </c>
      <c r="U36" s="35">
        <f t="shared" si="7"/>
        <v>90000.252100840342</v>
      </c>
      <c r="V36" s="35">
        <f t="shared" si="8"/>
        <v>90000.252100840342</v>
      </c>
      <c r="W36" s="11">
        <f t="shared" si="9"/>
        <v>82667</v>
      </c>
      <c r="X36" s="11">
        <f t="shared" si="10"/>
        <v>5249</v>
      </c>
      <c r="Y36" s="36">
        <f t="shared" si="11"/>
        <v>6.3495711710839869E-2</v>
      </c>
      <c r="Z36" s="11">
        <f t="shared" si="12"/>
        <v>87916</v>
      </c>
      <c r="AA36" s="11">
        <f t="shared" si="13"/>
        <v>77418</v>
      </c>
    </row>
    <row r="37" spans="2:27" ht="47.25" x14ac:dyDescent="0.25">
      <c r="B37" s="11">
        <v>28</v>
      </c>
      <c r="C37" s="1" t="s">
        <v>59</v>
      </c>
      <c r="D37" s="1" t="s">
        <v>60</v>
      </c>
      <c r="E37" s="11" t="s">
        <v>14</v>
      </c>
      <c r="F37" s="2">
        <v>1</v>
      </c>
      <c r="G37" s="11" t="s">
        <v>12</v>
      </c>
      <c r="H37" s="34" t="s">
        <v>106</v>
      </c>
      <c r="I37" s="35">
        <f>4200/1.19</f>
        <v>3529.4117647058824</v>
      </c>
      <c r="J37" s="35">
        <f t="shared" si="23"/>
        <v>671</v>
      </c>
      <c r="K37" s="35">
        <f t="shared" si="24"/>
        <v>4200.4117647058829</v>
      </c>
      <c r="L37" s="35">
        <f t="shared" si="25"/>
        <v>4200.4117647058829</v>
      </c>
      <c r="M37" s="2" t="s">
        <v>113</v>
      </c>
      <c r="N37" s="35">
        <f>4000/1.19</f>
        <v>3361.3445378151264</v>
      </c>
      <c r="O37" s="35">
        <f t="shared" si="3"/>
        <v>639</v>
      </c>
      <c r="P37" s="35">
        <f t="shared" si="4"/>
        <v>4000.3445378151264</v>
      </c>
      <c r="Q37" s="35">
        <f t="shared" si="5"/>
        <v>4000.3445378151264</v>
      </c>
      <c r="R37" s="11" t="s">
        <v>107</v>
      </c>
      <c r="S37" s="35">
        <f>3800/1.19</f>
        <v>3193.2773109243699</v>
      </c>
      <c r="T37" s="35">
        <f t="shared" si="6"/>
        <v>607</v>
      </c>
      <c r="U37" s="35">
        <f t="shared" si="7"/>
        <v>3800.2773109243699</v>
      </c>
      <c r="V37" s="35">
        <f t="shared" si="8"/>
        <v>3800.2773109243699</v>
      </c>
      <c r="W37" s="11">
        <f t="shared" si="9"/>
        <v>4000</v>
      </c>
      <c r="X37" s="11">
        <f t="shared" si="10"/>
        <v>163</v>
      </c>
      <c r="Y37" s="36">
        <f t="shared" si="11"/>
        <v>4.0750000000000001E-2</v>
      </c>
      <c r="Z37" s="11">
        <f t="shared" si="12"/>
        <v>4163</v>
      </c>
      <c r="AA37" s="11">
        <f t="shared" si="13"/>
        <v>3837</v>
      </c>
    </row>
    <row r="38" spans="2:27" ht="47.25" x14ac:dyDescent="0.25">
      <c r="B38" s="11">
        <v>29</v>
      </c>
      <c r="C38" s="1" t="s">
        <v>61</v>
      </c>
      <c r="D38" s="1" t="s">
        <v>62</v>
      </c>
      <c r="E38" s="11" t="s">
        <v>14</v>
      </c>
      <c r="F38" s="2">
        <v>1</v>
      </c>
      <c r="G38" s="11" t="s">
        <v>12</v>
      </c>
      <c r="H38" s="34" t="s">
        <v>106</v>
      </c>
      <c r="I38" s="35">
        <f>113000/1.19</f>
        <v>94957.983193277309</v>
      </c>
      <c r="J38" s="35">
        <f t="shared" si="23"/>
        <v>18042</v>
      </c>
      <c r="K38" s="35">
        <f t="shared" si="24"/>
        <v>112999.98319327731</v>
      </c>
      <c r="L38" s="35">
        <f t="shared" si="25"/>
        <v>112999.98319327731</v>
      </c>
      <c r="M38" s="2" t="s">
        <v>113</v>
      </c>
      <c r="N38" s="35">
        <f>108000/1.19</f>
        <v>90756.302521008402</v>
      </c>
      <c r="O38" s="35">
        <f t="shared" si="3"/>
        <v>17244</v>
      </c>
      <c r="P38" s="35">
        <f t="shared" si="4"/>
        <v>108000.3025210084</v>
      </c>
      <c r="Q38" s="35">
        <f t="shared" si="5"/>
        <v>108000.3025210084</v>
      </c>
      <c r="R38" s="11" t="s">
        <v>107</v>
      </c>
      <c r="S38" s="35">
        <f>102000/1.19</f>
        <v>85714.285714285725</v>
      </c>
      <c r="T38" s="35">
        <f t="shared" si="6"/>
        <v>16286</v>
      </c>
      <c r="U38" s="35">
        <f t="shared" si="7"/>
        <v>102000.28571428572</v>
      </c>
      <c r="V38" s="35">
        <f t="shared" si="8"/>
        <v>102000.28571428572</v>
      </c>
      <c r="W38" s="11">
        <f t="shared" si="9"/>
        <v>107667</v>
      </c>
      <c r="X38" s="11">
        <f t="shared" si="10"/>
        <v>4497</v>
      </c>
      <c r="Y38" s="36">
        <f t="shared" si="11"/>
        <v>4.1767672545905431E-2</v>
      </c>
      <c r="Z38" s="11">
        <f t="shared" si="12"/>
        <v>112164</v>
      </c>
      <c r="AA38" s="11">
        <f t="shared" si="13"/>
        <v>103170</v>
      </c>
    </row>
    <row r="39" spans="2:27" ht="47.25" x14ac:dyDescent="0.25">
      <c r="B39" s="11">
        <v>30</v>
      </c>
      <c r="C39" s="2" t="s">
        <v>63</v>
      </c>
      <c r="D39" s="2" t="s">
        <v>84</v>
      </c>
      <c r="E39" s="11" t="s">
        <v>14</v>
      </c>
      <c r="F39" s="2">
        <v>1</v>
      </c>
      <c r="G39" s="11" t="s">
        <v>12</v>
      </c>
      <c r="H39" s="34" t="s">
        <v>106</v>
      </c>
      <c r="I39" s="35">
        <f>545000/1.19</f>
        <v>457983.19327731093</v>
      </c>
      <c r="J39" s="35">
        <f t="shared" si="23"/>
        <v>87017</v>
      </c>
      <c r="K39" s="35">
        <f t="shared" si="24"/>
        <v>545000.19327731093</v>
      </c>
      <c r="L39" s="35">
        <f t="shared" si="25"/>
        <v>545000.19327731093</v>
      </c>
      <c r="M39" s="2" t="s">
        <v>113</v>
      </c>
      <c r="N39" s="35">
        <f>510000/1.19</f>
        <v>428571.42857142858</v>
      </c>
      <c r="O39" s="35">
        <f t="shared" si="3"/>
        <v>81429</v>
      </c>
      <c r="P39" s="35">
        <f t="shared" si="4"/>
        <v>510000.42857142858</v>
      </c>
      <c r="Q39" s="35">
        <f t="shared" si="5"/>
        <v>510000.42857142858</v>
      </c>
      <c r="R39" s="11" t="s">
        <v>107</v>
      </c>
      <c r="S39" s="35">
        <f>505000/1.19</f>
        <v>424369.74789915967</v>
      </c>
      <c r="T39" s="35">
        <f t="shared" si="6"/>
        <v>80630</v>
      </c>
      <c r="U39" s="35">
        <f t="shared" si="7"/>
        <v>504999.74789915967</v>
      </c>
      <c r="V39" s="35">
        <f t="shared" si="8"/>
        <v>504999.74789915967</v>
      </c>
      <c r="W39" s="11">
        <f t="shared" si="9"/>
        <v>520000</v>
      </c>
      <c r="X39" s="11">
        <f t="shared" si="10"/>
        <v>17795</v>
      </c>
      <c r="Y39" s="36">
        <f t="shared" si="11"/>
        <v>3.4221153846153846E-2</v>
      </c>
      <c r="Z39" s="11">
        <f t="shared" si="12"/>
        <v>537795</v>
      </c>
      <c r="AA39" s="11">
        <f t="shared" si="13"/>
        <v>502205</v>
      </c>
    </row>
    <row r="40" spans="2:27" ht="47.25" x14ac:dyDescent="0.25">
      <c r="B40" s="9">
        <v>31</v>
      </c>
      <c r="C40" s="10" t="s">
        <v>64</v>
      </c>
      <c r="D40" s="3" t="s">
        <v>65</v>
      </c>
      <c r="E40" s="9" t="s">
        <v>14</v>
      </c>
      <c r="F40" s="10">
        <v>1</v>
      </c>
      <c r="G40" s="9" t="s">
        <v>12</v>
      </c>
      <c r="H40" s="34" t="s">
        <v>106</v>
      </c>
      <c r="I40" s="35">
        <f>117500/1.19</f>
        <v>98739.495798319331</v>
      </c>
      <c r="J40" s="35">
        <f t="shared" si="23"/>
        <v>18761</v>
      </c>
      <c r="K40" s="35">
        <f t="shared" si="24"/>
        <v>117500.49579831933</v>
      </c>
      <c r="L40" s="35">
        <f t="shared" si="25"/>
        <v>117500.49579831933</v>
      </c>
      <c r="M40" s="2" t="s">
        <v>113</v>
      </c>
      <c r="N40" s="35">
        <f>100000/1.19</f>
        <v>84033.613445378156</v>
      </c>
      <c r="O40" s="35">
        <f t="shared" si="3"/>
        <v>15966</v>
      </c>
      <c r="P40" s="35">
        <f t="shared" si="4"/>
        <v>99999.613445378156</v>
      </c>
      <c r="Q40" s="35">
        <f t="shared" si="5"/>
        <v>99999.613445378156</v>
      </c>
      <c r="R40" s="11" t="s">
        <v>107</v>
      </c>
      <c r="S40" s="35">
        <f>115000/1.19</f>
        <v>96638.655462184877</v>
      </c>
      <c r="T40" s="35">
        <f t="shared" si="6"/>
        <v>18361</v>
      </c>
      <c r="U40" s="35">
        <f t="shared" si="7"/>
        <v>114999.65546218488</v>
      </c>
      <c r="V40" s="35">
        <f t="shared" si="8"/>
        <v>114999.65546218488</v>
      </c>
      <c r="W40" s="11">
        <f t="shared" si="9"/>
        <v>110833</v>
      </c>
      <c r="X40" s="11">
        <f t="shared" si="10"/>
        <v>7728</v>
      </c>
      <c r="Y40" s="36">
        <f t="shared" si="11"/>
        <v>6.9726525493309752E-2</v>
      </c>
      <c r="Z40" s="11">
        <f t="shared" si="12"/>
        <v>118561</v>
      </c>
      <c r="AA40" s="11">
        <f t="shared" si="13"/>
        <v>103105</v>
      </c>
    </row>
    <row r="41" spans="2:27" ht="47.25" x14ac:dyDescent="0.25">
      <c r="B41" s="11">
        <v>32</v>
      </c>
      <c r="C41" s="17" t="s">
        <v>66</v>
      </c>
      <c r="D41" s="2" t="s">
        <v>67</v>
      </c>
      <c r="E41" s="11" t="s">
        <v>14</v>
      </c>
      <c r="F41" s="2">
        <v>1</v>
      </c>
      <c r="G41" s="11" t="s">
        <v>12</v>
      </c>
      <c r="H41" s="34" t="s">
        <v>106</v>
      </c>
      <c r="I41" s="35">
        <f>68000/1.19</f>
        <v>57142.857142857145</v>
      </c>
      <c r="J41" s="35">
        <f t="shared" si="23"/>
        <v>10857</v>
      </c>
      <c r="K41" s="35">
        <f t="shared" si="24"/>
        <v>67999.857142857145</v>
      </c>
      <c r="L41" s="35">
        <f t="shared" si="25"/>
        <v>67999.857142857145</v>
      </c>
      <c r="M41" s="2" t="s">
        <v>113</v>
      </c>
      <c r="N41" s="35">
        <f>63000/1.19</f>
        <v>52941.176470588238</v>
      </c>
      <c r="O41" s="35">
        <f t="shared" si="3"/>
        <v>10059</v>
      </c>
      <c r="P41" s="35">
        <f t="shared" si="4"/>
        <v>63000.176470588238</v>
      </c>
      <c r="Q41" s="35">
        <f t="shared" si="5"/>
        <v>63000.176470588238</v>
      </c>
      <c r="R41" s="11" t="s">
        <v>107</v>
      </c>
      <c r="S41" s="35">
        <f>65000/1.19</f>
        <v>54621.848739495799</v>
      </c>
      <c r="T41" s="35">
        <f t="shared" si="6"/>
        <v>10378</v>
      </c>
      <c r="U41" s="35">
        <f t="shared" si="7"/>
        <v>64999.848739495799</v>
      </c>
      <c r="V41" s="35">
        <f t="shared" si="8"/>
        <v>64999.848739495799</v>
      </c>
      <c r="W41" s="11">
        <f t="shared" si="9"/>
        <v>65333</v>
      </c>
      <c r="X41" s="11">
        <f t="shared" si="10"/>
        <v>2055</v>
      </c>
      <c r="Y41" s="36">
        <f t="shared" si="11"/>
        <v>3.145424211348017E-2</v>
      </c>
      <c r="Z41" s="11">
        <f t="shared" si="12"/>
        <v>67388</v>
      </c>
      <c r="AA41" s="11">
        <f t="shared" si="13"/>
        <v>63278</v>
      </c>
    </row>
    <row r="42" spans="2:27" ht="157.5" x14ac:dyDescent="0.25">
      <c r="B42" s="9">
        <v>33</v>
      </c>
      <c r="C42" s="3" t="s">
        <v>68</v>
      </c>
      <c r="D42" s="3" t="s">
        <v>69</v>
      </c>
      <c r="E42" s="9" t="s">
        <v>14</v>
      </c>
      <c r="F42" s="10">
        <v>1</v>
      </c>
      <c r="G42" s="9" t="s">
        <v>12</v>
      </c>
      <c r="H42" s="34" t="s">
        <v>106</v>
      </c>
      <c r="I42" s="35">
        <f>192000/1.19</f>
        <v>161344.53781512607</v>
      </c>
      <c r="J42" s="35">
        <f t="shared" si="23"/>
        <v>30655</v>
      </c>
      <c r="K42" s="35">
        <f t="shared" si="24"/>
        <v>191999.53781512607</v>
      </c>
      <c r="L42" s="35">
        <f t="shared" si="25"/>
        <v>191999.53781512607</v>
      </c>
      <c r="M42" s="2" t="s">
        <v>113</v>
      </c>
      <c r="N42" s="35">
        <f>180000/1.19</f>
        <v>151260.50420168068</v>
      </c>
      <c r="O42" s="35">
        <f t="shared" si="3"/>
        <v>28739</v>
      </c>
      <c r="P42" s="35">
        <f t="shared" si="4"/>
        <v>179999.50420168068</v>
      </c>
      <c r="Q42" s="35">
        <f t="shared" si="5"/>
        <v>179999.50420168068</v>
      </c>
      <c r="R42" s="11" t="s">
        <v>107</v>
      </c>
      <c r="S42" s="35">
        <f>192000/1.19</f>
        <v>161344.53781512607</v>
      </c>
      <c r="T42" s="35">
        <f t="shared" si="6"/>
        <v>30655</v>
      </c>
      <c r="U42" s="35">
        <f t="shared" si="7"/>
        <v>191999.53781512607</v>
      </c>
      <c r="V42" s="35">
        <f t="shared" si="8"/>
        <v>191999.53781512607</v>
      </c>
      <c r="W42" s="11">
        <f t="shared" si="9"/>
        <v>188000</v>
      </c>
      <c r="X42" s="11">
        <f t="shared" si="10"/>
        <v>5657</v>
      </c>
      <c r="Y42" s="36">
        <f t="shared" si="11"/>
        <v>3.0090425531914895E-2</v>
      </c>
      <c r="Z42" s="11">
        <f t="shared" si="12"/>
        <v>193657</v>
      </c>
      <c r="AA42" s="11">
        <f t="shared" si="13"/>
        <v>182343</v>
      </c>
    </row>
    <row r="43" spans="2:27" ht="47.25" x14ac:dyDescent="0.25">
      <c r="B43" s="11">
        <v>34</v>
      </c>
      <c r="C43" s="17" t="s">
        <v>73</v>
      </c>
      <c r="D43" s="17" t="s">
        <v>74</v>
      </c>
      <c r="E43" s="32" t="s">
        <v>75</v>
      </c>
      <c r="F43" s="2">
        <v>1</v>
      </c>
      <c r="G43" s="11" t="s">
        <v>12</v>
      </c>
      <c r="H43" s="34" t="s">
        <v>106</v>
      </c>
      <c r="I43" s="35">
        <f>23000/1.19</f>
        <v>19327.731092436974</v>
      </c>
      <c r="J43" s="35">
        <f t="shared" si="23"/>
        <v>3672</v>
      </c>
      <c r="K43" s="35">
        <f t="shared" si="24"/>
        <v>22999.731092436974</v>
      </c>
      <c r="L43" s="35">
        <f t="shared" si="25"/>
        <v>22999.731092436974</v>
      </c>
      <c r="M43" s="2" t="s">
        <v>113</v>
      </c>
      <c r="N43" s="35">
        <f>17000/1.19</f>
        <v>14285.714285714286</v>
      </c>
      <c r="O43" s="35">
        <f t="shared" si="3"/>
        <v>2714</v>
      </c>
      <c r="P43" s="35">
        <f t="shared" si="4"/>
        <v>16999.714285714286</v>
      </c>
      <c r="Q43" s="35">
        <f t="shared" si="5"/>
        <v>16999.714285714286</v>
      </c>
      <c r="R43" s="11" t="s">
        <v>107</v>
      </c>
      <c r="S43" s="35">
        <f>19000/1.19</f>
        <v>15966.386554621849</v>
      </c>
      <c r="T43" s="35">
        <f t="shared" si="6"/>
        <v>3034</v>
      </c>
      <c r="U43" s="35">
        <f t="shared" si="7"/>
        <v>19000.386554621851</v>
      </c>
      <c r="V43" s="35">
        <f t="shared" si="8"/>
        <v>19000.386554621851</v>
      </c>
      <c r="W43" s="11">
        <f t="shared" si="9"/>
        <v>19667</v>
      </c>
      <c r="X43" s="11">
        <f t="shared" si="10"/>
        <v>2494</v>
      </c>
      <c r="Y43" s="36">
        <f t="shared" si="11"/>
        <v>0.1268114099761021</v>
      </c>
      <c r="Z43" s="11">
        <f t="shared" si="12"/>
        <v>22161</v>
      </c>
      <c r="AA43" s="11">
        <f t="shared" si="13"/>
        <v>17173</v>
      </c>
    </row>
    <row r="44" spans="2:27" ht="126" x14ac:dyDescent="0.25">
      <c r="B44" s="11">
        <v>35</v>
      </c>
      <c r="C44" s="2" t="s">
        <v>70</v>
      </c>
      <c r="D44" s="2" t="s">
        <v>71</v>
      </c>
      <c r="E44" s="11" t="s">
        <v>14</v>
      </c>
      <c r="F44" s="2">
        <v>1</v>
      </c>
      <c r="G44" s="11" t="s">
        <v>12</v>
      </c>
      <c r="H44" s="34" t="s">
        <v>106</v>
      </c>
      <c r="I44" s="35">
        <f>3800000/1.19</f>
        <v>3193277.3109243698</v>
      </c>
      <c r="J44" s="35">
        <f t="shared" si="23"/>
        <v>606723</v>
      </c>
      <c r="K44" s="35">
        <f t="shared" si="24"/>
        <v>3800000.3109243698</v>
      </c>
      <c r="L44" s="35">
        <f t="shared" si="25"/>
        <v>3800000.3109243698</v>
      </c>
      <c r="M44" s="2" t="s">
        <v>113</v>
      </c>
      <c r="N44" s="35">
        <f>4000000/1.19</f>
        <v>3361344.5378151261</v>
      </c>
      <c r="O44" s="35">
        <f t="shared" si="3"/>
        <v>638655</v>
      </c>
      <c r="P44" s="35">
        <f t="shared" si="4"/>
        <v>3999999.5378151261</v>
      </c>
      <c r="Q44" s="35">
        <f t="shared" si="5"/>
        <v>3999999.5378151261</v>
      </c>
      <c r="R44" s="11" t="s">
        <v>107</v>
      </c>
      <c r="S44" s="35">
        <f>4500000/1.19</f>
        <v>3781512.6050420171</v>
      </c>
      <c r="T44" s="35">
        <f t="shared" si="6"/>
        <v>718487</v>
      </c>
      <c r="U44" s="35">
        <f t="shared" si="7"/>
        <v>4499999.6050420171</v>
      </c>
      <c r="V44" s="35">
        <f t="shared" si="8"/>
        <v>4499999.6050420171</v>
      </c>
      <c r="W44" s="11">
        <f t="shared" si="9"/>
        <v>4100000</v>
      </c>
      <c r="X44" s="11">
        <f t="shared" si="10"/>
        <v>294392</v>
      </c>
      <c r="Y44" s="36">
        <f t="shared" si="11"/>
        <v>7.1802926829268296E-2</v>
      </c>
      <c r="Z44" s="11">
        <f t="shared" si="12"/>
        <v>4394392</v>
      </c>
      <c r="AA44" s="11">
        <f t="shared" si="13"/>
        <v>3805608</v>
      </c>
    </row>
    <row r="45" spans="2:27" x14ac:dyDescent="0.25">
      <c r="B45" s="23" t="s">
        <v>72</v>
      </c>
      <c r="C45" s="23"/>
      <c r="D45" s="23"/>
      <c r="E45" s="23"/>
      <c r="F45" s="23"/>
      <c r="G45" s="23"/>
      <c r="H45" s="23"/>
      <c r="I45" s="23"/>
      <c r="J45" s="23"/>
      <c r="K45" s="11"/>
      <c r="L45" s="11"/>
      <c r="M45" s="2"/>
      <c r="N45" s="35"/>
      <c r="O45" s="35"/>
      <c r="P45" s="35"/>
      <c r="Q45" s="35"/>
      <c r="R45" s="11"/>
      <c r="S45" s="35"/>
      <c r="T45" s="35"/>
      <c r="U45" s="35"/>
      <c r="V45" s="35"/>
      <c r="W45" s="11"/>
      <c r="X45" s="11"/>
      <c r="Y45" s="36"/>
      <c r="Z45" s="11"/>
      <c r="AA45" s="11"/>
    </row>
    <row r="46" spans="2:27" ht="80.25" customHeight="1" x14ac:dyDescent="0.25">
      <c r="B46" s="11">
        <v>36</v>
      </c>
      <c r="C46" s="2" t="s">
        <v>85</v>
      </c>
      <c r="D46" s="2" t="s">
        <v>86</v>
      </c>
      <c r="E46" s="11" t="s">
        <v>14</v>
      </c>
      <c r="F46" s="2">
        <v>1</v>
      </c>
      <c r="G46" s="11" t="s">
        <v>12</v>
      </c>
      <c r="H46" s="2" t="s">
        <v>106</v>
      </c>
      <c r="I46" s="35">
        <f>5200000/1.19</f>
        <v>4369747.8991596643</v>
      </c>
      <c r="J46" s="35">
        <f>+ROUND(I46*0.19,0)</f>
        <v>830252</v>
      </c>
      <c r="K46" s="35">
        <f>+J46+I46</f>
        <v>5199999.8991596643</v>
      </c>
      <c r="L46" s="35">
        <f>+K46*$F46</f>
        <v>5199999.8991596643</v>
      </c>
      <c r="M46" s="2" t="s">
        <v>113</v>
      </c>
      <c r="N46" s="35">
        <f>4200000/1.19</f>
        <v>3529411.7647058824</v>
      </c>
      <c r="O46" s="35">
        <f t="shared" si="3"/>
        <v>670588</v>
      </c>
      <c r="P46" s="35">
        <f t="shared" si="4"/>
        <v>4199999.7647058824</v>
      </c>
      <c r="Q46" s="35">
        <f t="shared" si="5"/>
        <v>4199999.7647058824</v>
      </c>
      <c r="R46" s="11" t="s">
        <v>107</v>
      </c>
      <c r="S46" s="35">
        <f>4800000/1.19</f>
        <v>4033613.4453781513</v>
      </c>
      <c r="T46" s="35">
        <f t="shared" si="6"/>
        <v>766387</v>
      </c>
      <c r="U46" s="35">
        <f t="shared" si="7"/>
        <v>4800000.4453781508</v>
      </c>
      <c r="V46" s="35">
        <f t="shared" si="8"/>
        <v>4800000.4453781508</v>
      </c>
      <c r="W46" s="11">
        <f t="shared" si="9"/>
        <v>4733333</v>
      </c>
      <c r="X46" s="11">
        <f t="shared" si="10"/>
        <v>410961</v>
      </c>
      <c r="Y46" s="36">
        <f t="shared" si="11"/>
        <v>8.6822752593151586E-2</v>
      </c>
      <c r="Z46" s="11">
        <f t="shared" si="12"/>
        <v>5144294</v>
      </c>
      <c r="AA46" s="11">
        <f t="shared" si="13"/>
        <v>4322372</v>
      </c>
    </row>
    <row r="47" spans="2:27" x14ac:dyDescent="0.25">
      <c r="B47" s="33" t="s">
        <v>45</v>
      </c>
      <c r="C47" s="33"/>
      <c r="D47" s="33"/>
      <c r="E47" s="33"/>
      <c r="F47" s="33"/>
      <c r="G47" s="33"/>
      <c r="H47" s="33"/>
      <c r="I47" s="33"/>
      <c r="J47" s="33"/>
      <c r="K47" s="11"/>
      <c r="L47" s="11"/>
      <c r="M47" s="2"/>
      <c r="N47" s="35"/>
      <c r="O47" s="35"/>
      <c r="P47" s="35"/>
      <c r="Q47" s="35"/>
      <c r="R47" s="11"/>
      <c r="S47" s="35"/>
      <c r="T47" s="35"/>
      <c r="U47" s="35"/>
      <c r="V47" s="35"/>
      <c r="W47" s="11"/>
      <c r="X47" s="11"/>
      <c r="Y47" s="36"/>
      <c r="Z47" s="11"/>
      <c r="AA47" s="11"/>
    </row>
    <row r="48" spans="2:27" ht="141.75" x14ac:dyDescent="0.25">
      <c r="B48" s="11">
        <v>37</v>
      </c>
      <c r="C48" s="11" t="s">
        <v>37</v>
      </c>
      <c r="D48" s="2" t="s">
        <v>38</v>
      </c>
      <c r="E48" s="11" t="s">
        <v>14</v>
      </c>
      <c r="F48" s="2">
        <v>50</v>
      </c>
      <c r="G48" s="11" t="s">
        <v>12</v>
      </c>
      <c r="H48" s="2" t="s">
        <v>106</v>
      </c>
      <c r="I48" s="35">
        <f>90000/1.19</f>
        <v>75630.252100840342</v>
      </c>
      <c r="J48" s="35">
        <f t="shared" ref="J48:J51" si="26">+ROUND(I48*0.19,0)</f>
        <v>14370</v>
      </c>
      <c r="K48" s="35">
        <f t="shared" ref="K48:K51" si="27">+J48+I48</f>
        <v>90000.252100840342</v>
      </c>
      <c r="L48" s="35">
        <f t="shared" ref="L48:L51" si="28">+K48*$F48</f>
        <v>4500012.6050420171</v>
      </c>
      <c r="M48" s="2" t="s">
        <v>113</v>
      </c>
      <c r="N48" s="35">
        <f>72000/1.19</f>
        <v>60504.201680672275</v>
      </c>
      <c r="O48" s="35">
        <f t="shared" si="3"/>
        <v>11496</v>
      </c>
      <c r="P48" s="35">
        <f t="shared" si="4"/>
        <v>72000.201680672268</v>
      </c>
      <c r="Q48" s="35">
        <f t="shared" si="5"/>
        <v>3600010.0840336136</v>
      </c>
      <c r="R48" s="11" t="s">
        <v>107</v>
      </c>
      <c r="S48" s="35">
        <f>60000/1.19</f>
        <v>50420.168067226892</v>
      </c>
      <c r="T48" s="35">
        <f t="shared" si="6"/>
        <v>9580</v>
      </c>
      <c r="U48" s="35">
        <f t="shared" si="7"/>
        <v>60000.168067226892</v>
      </c>
      <c r="V48" s="35">
        <f t="shared" si="8"/>
        <v>3000008.4033613447</v>
      </c>
      <c r="W48" s="11">
        <f t="shared" si="9"/>
        <v>74000</v>
      </c>
      <c r="X48" s="11">
        <f t="shared" si="10"/>
        <v>12329</v>
      </c>
      <c r="Y48" s="36">
        <f t="shared" si="11"/>
        <v>0.16660810810810811</v>
      </c>
      <c r="Z48" s="11">
        <f t="shared" si="12"/>
        <v>86329</v>
      </c>
      <c r="AA48" s="11">
        <f t="shared" si="13"/>
        <v>61671</v>
      </c>
    </row>
    <row r="49" spans="2:27" ht="126" x14ac:dyDescent="0.25">
      <c r="B49" s="11">
        <v>38</v>
      </c>
      <c r="C49" s="2" t="s">
        <v>39</v>
      </c>
      <c r="D49" s="2" t="s">
        <v>40</v>
      </c>
      <c r="E49" s="11" t="s">
        <v>14</v>
      </c>
      <c r="F49" s="2">
        <v>50</v>
      </c>
      <c r="G49" s="11" t="s">
        <v>12</v>
      </c>
      <c r="H49" s="2" t="s">
        <v>106</v>
      </c>
      <c r="I49" s="35">
        <f>545000/1.19</f>
        <v>457983.19327731093</v>
      </c>
      <c r="J49" s="35">
        <f t="shared" si="26"/>
        <v>87017</v>
      </c>
      <c r="K49" s="35">
        <f t="shared" si="27"/>
        <v>545000.19327731093</v>
      </c>
      <c r="L49" s="35">
        <f t="shared" si="28"/>
        <v>27250009.663865548</v>
      </c>
      <c r="M49" s="2" t="s">
        <v>113</v>
      </c>
      <c r="N49" s="35">
        <f>510000/1.19</f>
        <v>428571.42857142858</v>
      </c>
      <c r="O49" s="35">
        <f t="shared" si="3"/>
        <v>81429</v>
      </c>
      <c r="P49" s="35">
        <f t="shared" si="4"/>
        <v>510000.42857142858</v>
      </c>
      <c r="Q49" s="35">
        <f t="shared" si="5"/>
        <v>25500021.428571429</v>
      </c>
      <c r="R49" s="11" t="s">
        <v>107</v>
      </c>
      <c r="S49" s="35">
        <f>430000/1.19</f>
        <v>361344.53781512607</v>
      </c>
      <c r="T49" s="35">
        <f t="shared" si="6"/>
        <v>68655</v>
      </c>
      <c r="U49" s="35">
        <f t="shared" si="7"/>
        <v>429999.53781512607</v>
      </c>
      <c r="V49" s="35">
        <f t="shared" si="8"/>
        <v>21499976.890756302</v>
      </c>
      <c r="W49" s="11">
        <f t="shared" si="9"/>
        <v>495000</v>
      </c>
      <c r="X49" s="11">
        <f t="shared" si="10"/>
        <v>48132</v>
      </c>
      <c r="Y49" s="36">
        <f t="shared" si="11"/>
        <v>9.7236363636363635E-2</v>
      </c>
      <c r="Z49" s="11">
        <f t="shared" si="12"/>
        <v>543132</v>
      </c>
      <c r="AA49" s="11">
        <f t="shared" si="13"/>
        <v>446868</v>
      </c>
    </row>
    <row r="50" spans="2:27" ht="141.75" x14ac:dyDescent="0.25">
      <c r="B50" s="11">
        <v>39</v>
      </c>
      <c r="C50" s="11" t="s">
        <v>41</v>
      </c>
      <c r="D50" s="2" t="s">
        <v>42</v>
      </c>
      <c r="E50" s="11" t="s">
        <v>14</v>
      </c>
      <c r="F50" s="2">
        <v>50</v>
      </c>
      <c r="G50" s="11" t="s">
        <v>12</v>
      </c>
      <c r="H50" s="2" t="s">
        <v>106</v>
      </c>
      <c r="I50" s="35">
        <f>45000/1.19</f>
        <v>37815.126050420171</v>
      </c>
      <c r="J50" s="35">
        <f t="shared" si="26"/>
        <v>7185</v>
      </c>
      <c r="K50" s="35">
        <f t="shared" si="27"/>
        <v>45000.126050420171</v>
      </c>
      <c r="L50" s="35">
        <f t="shared" si="28"/>
        <v>2250006.3025210085</v>
      </c>
      <c r="M50" s="2" t="s">
        <v>113</v>
      </c>
      <c r="N50" s="35">
        <f>54000/1.19</f>
        <v>45378.151260504201</v>
      </c>
      <c r="O50" s="35">
        <f t="shared" si="3"/>
        <v>8622</v>
      </c>
      <c r="P50" s="35">
        <f t="shared" si="4"/>
        <v>54000.151260504201</v>
      </c>
      <c r="Q50" s="35">
        <f t="shared" si="5"/>
        <v>2700007.5630252101</v>
      </c>
      <c r="R50" s="11" t="s">
        <v>107</v>
      </c>
      <c r="S50" s="35">
        <f>45000/1.19</f>
        <v>37815.126050420171</v>
      </c>
      <c r="T50" s="35">
        <f t="shared" si="6"/>
        <v>7185</v>
      </c>
      <c r="U50" s="35">
        <f t="shared" si="7"/>
        <v>45000.126050420171</v>
      </c>
      <c r="V50" s="35">
        <f t="shared" si="8"/>
        <v>2250006.3025210085</v>
      </c>
      <c r="W50" s="11">
        <f t="shared" si="9"/>
        <v>48000</v>
      </c>
      <c r="X50" s="11">
        <f t="shared" si="10"/>
        <v>4243</v>
      </c>
      <c r="Y50" s="36">
        <f t="shared" si="11"/>
        <v>8.839583333333334E-2</v>
      </c>
      <c r="Z50" s="11">
        <f t="shared" si="12"/>
        <v>52243</v>
      </c>
      <c r="AA50" s="11">
        <f t="shared" si="13"/>
        <v>43757</v>
      </c>
    </row>
    <row r="51" spans="2:27" ht="126" x14ac:dyDescent="0.25">
      <c r="B51" s="11">
        <v>40</v>
      </c>
      <c r="C51" s="11" t="s">
        <v>43</v>
      </c>
      <c r="D51" s="12" t="s">
        <v>44</v>
      </c>
      <c r="E51" s="11" t="s">
        <v>14</v>
      </c>
      <c r="F51" s="2">
        <v>50</v>
      </c>
      <c r="G51" s="11" t="s">
        <v>12</v>
      </c>
      <c r="H51" s="2" t="s">
        <v>106</v>
      </c>
      <c r="I51" s="35">
        <f>178000/1.19</f>
        <v>149579.83193277312</v>
      </c>
      <c r="J51" s="35">
        <f t="shared" si="26"/>
        <v>28420</v>
      </c>
      <c r="K51" s="35">
        <f t="shared" si="27"/>
        <v>177999.83193277312</v>
      </c>
      <c r="L51" s="35">
        <f t="shared" si="28"/>
        <v>8899991.5966386553</v>
      </c>
      <c r="M51" s="2" t="s">
        <v>113</v>
      </c>
      <c r="N51" s="35">
        <f>150000/1.19</f>
        <v>126050.42016806723</v>
      </c>
      <c r="O51" s="35">
        <f t="shared" si="3"/>
        <v>23950</v>
      </c>
      <c r="P51" s="35">
        <f t="shared" si="4"/>
        <v>150000.42016806721</v>
      </c>
      <c r="Q51" s="35">
        <f t="shared" si="5"/>
        <v>7500021.0084033608</v>
      </c>
      <c r="R51" s="11" t="s">
        <v>107</v>
      </c>
      <c r="S51" s="35">
        <f>120000/1.19</f>
        <v>100840.33613445378</v>
      </c>
      <c r="T51" s="35">
        <f t="shared" si="6"/>
        <v>19160</v>
      </c>
      <c r="U51" s="35">
        <f t="shared" si="7"/>
        <v>120000.33613445378</v>
      </c>
      <c r="V51" s="35">
        <f t="shared" si="8"/>
        <v>6000016.8067226894</v>
      </c>
      <c r="W51" s="11">
        <f t="shared" si="9"/>
        <v>149334</v>
      </c>
      <c r="X51" s="11">
        <f t="shared" si="10"/>
        <v>23683</v>
      </c>
      <c r="Y51" s="36">
        <f t="shared" si="11"/>
        <v>0.15859080986245597</v>
      </c>
      <c r="Z51" s="11">
        <f t="shared" si="12"/>
        <v>173017</v>
      </c>
      <c r="AA51" s="11">
        <f t="shared" si="13"/>
        <v>125651</v>
      </c>
    </row>
  </sheetData>
  <mergeCells count="9">
    <mergeCell ref="B28:J28"/>
    <mergeCell ref="B47:J47"/>
    <mergeCell ref="B2:J2"/>
    <mergeCell ref="E3:J3"/>
    <mergeCell ref="B5:J5"/>
    <mergeCell ref="B9:J9"/>
    <mergeCell ref="B17:J17"/>
    <mergeCell ref="B35:J35"/>
    <mergeCell ref="B45:J45"/>
  </mergeCells>
  <dataValidations count="1">
    <dataValidation type="list" allowBlank="1" showInputMessage="1" showErrorMessage="1" sqref="E6:E8 E46 E10:E16 E48:E51 E29:E34 E36:E44 E18:E27">
      <formula1>"DIA,MES,UNIDAD,GLOBAL,PAQUETE"</formula1>
    </dataValidation>
  </dataValidations>
  <pageMargins left="0.7" right="0.7" top="0.75" bottom="0.75" header="0.3" footer="0.3"/>
  <pageSetup paperSize="9" scale="34"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DA2DF676-417E-475B-8A44-4FC436F0170B}"/>
</file>

<file path=customXml/itemProps2.xml><?xml version="1.0" encoding="utf-8"?>
<ds:datastoreItem xmlns:ds="http://schemas.openxmlformats.org/officeDocument/2006/customXml" ds:itemID="{966E1A8E-FBF1-44FA-8632-51951E2B6B0A}"/>
</file>

<file path=customXml/itemProps3.xml><?xml version="1.0" encoding="utf-8"?>
<ds:datastoreItem xmlns:ds="http://schemas.openxmlformats.org/officeDocument/2006/customXml" ds:itemID="{B2230A17-A3A5-4AE7-A347-8EFBE10B27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COTIZADORES</vt:lpstr>
      <vt:lpstr>FORMATO</vt:lpstr>
      <vt:lpstr>FORMATO!Área_de_impresión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David Aldana Garcia</dc:creator>
  <cp:lastModifiedBy>Usuario de Windows</cp:lastModifiedBy>
  <dcterms:created xsi:type="dcterms:W3CDTF">2025-08-31T18:25:06Z</dcterms:created>
  <dcterms:modified xsi:type="dcterms:W3CDTF">2025-11-14T23:35:57Z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